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 autoCompressPictures="0" defaultThemeVersion="124226"/>
  <bookViews>
    <workbookView xWindow="0" yWindow="60" windowWidth="21840" windowHeight="11175" tabRatio="865" activeTab="2"/>
  </bookViews>
  <sheets>
    <sheet name="REPASSE VT-ABR-22" sheetId="10" r:id="rId1"/>
    <sheet name="REPASSE VE-ABRIL-22" sheetId="24" r:id="rId2"/>
    <sheet name="REPASSE VC-ABRIL-22" sheetId="13" r:id="rId3"/>
  </sheets>
  <definedNames>
    <definedName name="_xlnm.Print_Area" localSheetId="2">'REPASSE VC-ABRIL-22'!$A$2:$AE$32</definedName>
    <definedName name="_xlnm.Print_Area" localSheetId="1">'REPASSE VE-ABRIL-22'!$A$1:$AE$32</definedName>
    <definedName name="_xlnm.Print_Area" localSheetId="0">'REPASSE VT-ABR-22'!$A$1:$AE$35</definedName>
  </definedNames>
  <calcPr calcId="144525" iterateDelta="1E-4"/>
</workbook>
</file>

<file path=xl/calcChain.xml><?xml version="1.0" encoding="utf-8"?>
<calcChain xmlns="http://schemas.openxmlformats.org/spreadsheetml/2006/main">
  <c r="AA26" i="13" l="1"/>
  <c r="AA26" i="24"/>
  <c r="AA5" i="10" l="1"/>
  <c r="AA26" i="10"/>
  <c r="Z26" i="13"/>
  <c r="Z26" i="24"/>
  <c r="Z28" i="10"/>
  <c r="Y26" i="13" l="1"/>
  <c r="Y26" i="24"/>
  <c r="X26" i="13" l="1"/>
  <c r="X26" i="24"/>
  <c r="X28" i="10"/>
  <c r="W26" i="13" l="1"/>
  <c r="W26" i="24"/>
  <c r="V26" i="13" l="1"/>
  <c r="V26" i="24"/>
  <c r="V28" i="10" l="1"/>
  <c r="U26" i="13"/>
  <c r="U26" i="24"/>
  <c r="U28" i="10"/>
  <c r="T26" i="13" l="1"/>
  <c r="T26" i="24"/>
  <c r="T28" i="10"/>
  <c r="S26" i="24" l="1"/>
  <c r="R26" i="13"/>
  <c r="R26" i="24"/>
  <c r="Q26" i="13"/>
  <c r="Q26" i="24"/>
  <c r="Q28" i="10"/>
  <c r="K26" i="24"/>
  <c r="P26" i="13"/>
  <c r="O23" i="24" l="1"/>
  <c r="AE25" i="10"/>
  <c r="K26" i="13"/>
  <c r="K5" i="24"/>
  <c r="O23" i="10"/>
  <c r="K28" i="10"/>
  <c r="K5" i="10" l="1"/>
  <c r="K7" i="13"/>
  <c r="K16" i="13"/>
  <c r="K12" i="13"/>
  <c r="K20" i="13"/>
  <c r="K8" i="13"/>
  <c r="K5" i="13"/>
  <c r="K22" i="13"/>
  <c r="K18" i="13"/>
  <c r="K14" i="13"/>
  <c r="K10" i="13"/>
  <c r="K6" i="13"/>
  <c r="K21" i="13"/>
  <c r="K17" i="13"/>
  <c r="K13" i="13"/>
  <c r="K9" i="13"/>
  <c r="K23" i="13"/>
  <c r="K19" i="13"/>
  <c r="K29" i="13" s="1"/>
  <c r="K15" i="13"/>
  <c r="K11" i="13"/>
  <c r="K20" i="10"/>
  <c r="K17" i="10"/>
  <c r="K8" i="10"/>
  <c r="K10" i="10"/>
  <c r="K12" i="10"/>
  <c r="K26" i="10"/>
  <c r="K33" i="10" s="1"/>
  <c r="K14" i="10"/>
  <c r="K6" i="10"/>
  <c r="K24" i="24"/>
  <c r="K22" i="24"/>
  <c r="K20" i="24"/>
  <c r="K18" i="24"/>
  <c r="K16" i="24"/>
  <c r="K14" i="24"/>
  <c r="K12" i="24"/>
  <c r="K10" i="24"/>
  <c r="K8" i="24"/>
  <c r="K6" i="24"/>
  <c r="K23" i="24"/>
  <c r="K21" i="24"/>
  <c r="K19" i="24"/>
  <c r="K17" i="24"/>
  <c r="K15" i="24"/>
  <c r="K13" i="24"/>
  <c r="K11" i="24"/>
  <c r="K9" i="24"/>
  <c r="K7" i="24"/>
  <c r="K24" i="10"/>
  <c r="K21" i="10"/>
  <c r="K19" i="10"/>
  <c r="K16" i="10"/>
  <c r="K13" i="10"/>
  <c r="K11" i="10"/>
  <c r="K9" i="10"/>
  <c r="K7" i="10"/>
  <c r="K27" i="13" l="1"/>
  <c r="K28" i="13"/>
  <c r="K27" i="24"/>
  <c r="K28" i="24"/>
  <c r="K30" i="10"/>
  <c r="K29" i="24"/>
  <c r="K30" i="24"/>
  <c r="K29" i="10"/>
  <c r="K31" i="10"/>
  <c r="J26" i="24"/>
  <c r="J28" i="10"/>
  <c r="K31" i="24" l="1"/>
  <c r="I26" i="13"/>
  <c r="I26" i="24"/>
  <c r="I28" i="10"/>
  <c r="H26" i="24" l="1"/>
  <c r="H28" i="10"/>
  <c r="G26" i="13" l="1"/>
  <c r="G26" i="24"/>
  <c r="G28" i="10"/>
  <c r="F26" i="13"/>
  <c r="F26" i="24"/>
  <c r="F28" i="10"/>
  <c r="D24" i="13" l="1"/>
  <c r="K24" i="13" s="1"/>
  <c r="K30" i="13" s="1"/>
  <c r="K31" i="13" s="1"/>
  <c r="D23" i="10"/>
  <c r="K23" i="10" l="1"/>
  <c r="K32" i="10" s="1"/>
  <c r="K34" i="10" s="1"/>
  <c r="AB16" i="10"/>
  <c r="AC5" i="10"/>
  <c r="AD5" i="10"/>
  <c r="AC6" i="10"/>
  <c r="AD6" i="10"/>
  <c r="AC7" i="10"/>
  <c r="AD7" i="10"/>
  <c r="AB8" i="10"/>
  <c r="AC8" i="10"/>
  <c r="AD8" i="10"/>
  <c r="AC9" i="10"/>
  <c r="AD9" i="10"/>
  <c r="AC10" i="10"/>
  <c r="AD10" i="10"/>
  <c r="AC11" i="10"/>
  <c r="AD11" i="10"/>
  <c r="AB12" i="10"/>
  <c r="AC12" i="10"/>
  <c r="AD12" i="10"/>
  <c r="AC13" i="10"/>
  <c r="AD13" i="10"/>
  <c r="AC14" i="10"/>
  <c r="AD14" i="10"/>
  <c r="AC15" i="10"/>
  <c r="AD15" i="10"/>
  <c r="AC16" i="10"/>
  <c r="AD16" i="10"/>
  <c r="AC17" i="10"/>
  <c r="AD17" i="10"/>
  <c r="AC18" i="10"/>
  <c r="AD18" i="10"/>
  <c r="AB19" i="10"/>
  <c r="AC19" i="10"/>
  <c r="AD19" i="10"/>
  <c r="AC20" i="10"/>
  <c r="AD20" i="10"/>
  <c r="AC21" i="10"/>
  <c r="AD21" i="10"/>
  <c r="AC22" i="10"/>
  <c r="AD22" i="10"/>
  <c r="AB23" i="10"/>
  <c r="AC23" i="10"/>
  <c r="AD23" i="10"/>
  <c r="AC24" i="10"/>
  <c r="AD24" i="10"/>
  <c r="AC26" i="10"/>
  <c r="AC33" i="10" s="1"/>
  <c r="AD26" i="10"/>
  <c r="AD33" i="10" s="1"/>
  <c r="AD29" i="10" l="1"/>
  <c r="AD30" i="10"/>
  <c r="AD31" i="10"/>
  <c r="AD32" i="10"/>
  <c r="AC30" i="10"/>
  <c r="AC29" i="10"/>
  <c r="AC31" i="10"/>
  <c r="AC32" i="10"/>
  <c r="AB7" i="10"/>
  <c r="AB22" i="10"/>
  <c r="AB18" i="10"/>
  <c r="AB15" i="10"/>
  <c r="AB11" i="10"/>
  <c r="AB26" i="10"/>
  <c r="AB33" i="10" s="1"/>
  <c r="AB21" i="10"/>
  <c r="AB17" i="10"/>
  <c r="AB30" i="10" s="1"/>
  <c r="AB14" i="10"/>
  <c r="AB10" i="10"/>
  <c r="AB6" i="10"/>
  <c r="AB24" i="10"/>
  <c r="AB32" i="10" s="1"/>
  <c r="AB20" i="10"/>
  <c r="AB13" i="10"/>
  <c r="AB9" i="10"/>
  <c r="AB5" i="10"/>
  <c r="AB31" i="10" l="1"/>
  <c r="AD34" i="10"/>
  <c r="AC34" i="10"/>
  <c r="AB29" i="10"/>
  <c r="AB34" i="10" l="1"/>
  <c r="AD5" i="24"/>
  <c r="AD6" i="24"/>
  <c r="AD7" i="24"/>
  <c r="AD8" i="24"/>
  <c r="AD9" i="24"/>
  <c r="AD10" i="24"/>
  <c r="AD11" i="24"/>
  <c r="AD12" i="24"/>
  <c r="AD13" i="24"/>
  <c r="AD14" i="24"/>
  <c r="AD16" i="24"/>
  <c r="AD17" i="24"/>
  <c r="AD19" i="24"/>
  <c r="AD20" i="24"/>
  <c r="AD21" i="24"/>
  <c r="AD23" i="24"/>
  <c r="AD24" i="24"/>
  <c r="AD28" i="24" l="1"/>
  <c r="AD29" i="24"/>
  <c r="AD30" i="24"/>
  <c r="AD27" i="24"/>
  <c r="E5" i="13"/>
  <c r="F5" i="13"/>
  <c r="G5" i="13"/>
  <c r="H5" i="13"/>
  <c r="I5" i="13"/>
  <c r="J5" i="13"/>
  <c r="P5" i="13"/>
  <c r="Q5" i="13"/>
  <c r="R5" i="13"/>
  <c r="S5" i="13"/>
  <c r="T5" i="13"/>
  <c r="U5" i="13"/>
  <c r="V5" i="13"/>
  <c r="W5" i="13"/>
  <c r="X5" i="13"/>
  <c r="Y5" i="13"/>
  <c r="Z5" i="13"/>
  <c r="AA5" i="13"/>
  <c r="AB5" i="13"/>
  <c r="AC5" i="13"/>
  <c r="AD5" i="13"/>
  <c r="E6" i="13"/>
  <c r="F6" i="13"/>
  <c r="G6" i="13"/>
  <c r="H6" i="13"/>
  <c r="I6" i="13"/>
  <c r="J6" i="13"/>
  <c r="P6" i="13"/>
  <c r="Q6" i="13"/>
  <c r="R6" i="13"/>
  <c r="S6" i="13"/>
  <c r="T6" i="13"/>
  <c r="U6" i="13"/>
  <c r="V6" i="13"/>
  <c r="W6" i="13"/>
  <c r="X6" i="13"/>
  <c r="Y6" i="13"/>
  <c r="Z6" i="13"/>
  <c r="AA6" i="13"/>
  <c r="AB6" i="13"/>
  <c r="AC6" i="13"/>
  <c r="AD6" i="13"/>
  <c r="E7" i="13"/>
  <c r="F7" i="13"/>
  <c r="G7" i="13"/>
  <c r="H7" i="13"/>
  <c r="I7" i="13"/>
  <c r="J7" i="13"/>
  <c r="P7" i="13"/>
  <c r="Q7" i="13"/>
  <c r="R7" i="13"/>
  <c r="S7" i="13"/>
  <c r="T7" i="13"/>
  <c r="U7" i="13"/>
  <c r="V7" i="13"/>
  <c r="W7" i="13"/>
  <c r="X7" i="13"/>
  <c r="Y7" i="13"/>
  <c r="Z7" i="13"/>
  <c r="AA7" i="13"/>
  <c r="AB7" i="13"/>
  <c r="AC7" i="13"/>
  <c r="AD7" i="13"/>
  <c r="E8" i="13"/>
  <c r="F8" i="13"/>
  <c r="G8" i="13"/>
  <c r="H8" i="13"/>
  <c r="I8" i="13"/>
  <c r="J8" i="13"/>
  <c r="P8" i="13"/>
  <c r="Q8" i="13"/>
  <c r="R8" i="13"/>
  <c r="S8" i="13"/>
  <c r="T8" i="13"/>
  <c r="U8" i="13"/>
  <c r="V8" i="13"/>
  <c r="W8" i="13"/>
  <c r="X8" i="13"/>
  <c r="Y8" i="13"/>
  <c r="Z8" i="13"/>
  <c r="AA8" i="13"/>
  <c r="AB8" i="13"/>
  <c r="AC8" i="13"/>
  <c r="AD8" i="13"/>
  <c r="E9" i="13"/>
  <c r="F9" i="13"/>
  <c r="G9" i="13"/>
  <c r="H9" i="13"/>
  <c r="I9" i="13"/>
  <c r="J9" i="13"/>
  <c r="P9" i="13"/>
  <c r="Q9" i="13"/>
  <c r="R9" i="13"/>
  <c r="S9" i="13"/>
  <c r="T9" i="13"/>
  <c r="U9" i="13"/>
  <c r="V9" i="13"/>
  <c r="W9" i="13"/>
  <c r="X9" i="13"/>
  <c r="Y9" i="13"/>
  <c r="Z9" i="13"/>
  <c r="AA9" i="13"/>
  <c r="AB9" i="13"/>
  <c r="AC9" i="13"/>
  <c r="AD9" i="13"/>
  <c r="E10" i="13"/>
  <c r="F10" i="13"/>
  <c r="G10" i="13"/>
  <c r="H10" i="13"/>
  <c r="I10" i="13"/>
  <c r="J10" i="13"/>
  <c r="P10" i="13"/>
  <c r="Q10" i="13"/>
  <c r="R10" i="13"/>
  <c r="S10" i="13"/>
  <c r="T10" i="13"/>
  <c r="U10" i="13"/>
  <c r="V10" i="13"/>
  <c r="W10" i="13"/>
  <c r="X10" i="13"/>
  <c r="Y10" i="13"/>
  <c r="Z10" i="13"/>
  <c r="AA10" i="13"/>
  <c r="AB10" i="13"/>
  <c r="AC10" i="13"/>
  <c r="AD10" i="13"/>
  <c r="E11" i="13"/>
  <c r="F11" i="13"/>
  <c r="G11" i="13"/>
  <c r="H11" i="13"/>
  <c r="I11" i="13"/>
  <c r="J11" i="13"/>
  <c r="P11" i="13"/>
  <c r="Q11" i="13"/>
  <c r="R11" i="13"/>
  <c r="S11" i="13"/>
  <c r="T11" i="13"/>
  <c r="U11" i="13"/>
  <c r="V11" i="13"/>
  <c r="W11" i="13"/>
  <c r="X11" i="13"/>
  <c r="Y11" i="13"/>
  <c r="Z11" i="13"/>
  <c r="AA11" i="13"/>
  <c r="AB11" i="13"/>
  <c r="AC11" i="13"/>
  <c r="AD11" i="13"/>
  <c r="E12" i="13"/>
  <c r="F12" i="13"/>
  <c r="G12" i="13"/>
  <c r="H12" i="13"/>
  <c r="I12" i="13"/>
  <c r="J12" i="13"/>
  <c r="P12" i="13"/>
  <c r="Q12" i="13"/>
  <c r="R12" i="13"/>
  <c r="S12" i="13"/>
  <c r="T12" i="13"/>
  <c r="U12" i="13"/>
  <c r="V12" i="13"/>
  <c r="W12" i="13"/>
  <c r="X12" i="13"/>
  <c r="Y12" i="13"/>
  <c r="Z12" i="13"/>
  <c r="AA12" i="13"/>
  <c r="AB12" i="13"/>
  <c r="AC12" i="13"/>
  <c r="AD12" i="13"/>
  <c r="E13" i="13"/>
  <c r="F13" i="13"/>
  <c r="G13" i="13"/>
  <c r="H13" i="13"/>
  <c r="I13" i="13"/>
  <c r="J13" i="13"/>
  <c r="P13" i="13"/>
  <c r="Q13" i="13"/>
  <c r="R13" i="13"/>
  <c r="S13" i="13"/>
  <c r="T13" i="13"/>
  <c r="U13" i="13"/>
  <c r="V13" i="13"/>
  <c r="W13" i="13"/>
  <c r="X13" i="13"/>
  <c r="Y13" i="13"/>
  <c r="Z13" i="13"/>
  <c r="AA13" i="13"/>
  <c r="AB13" i="13"/>
  <c r="AC13" i="13"/>
  <c r="AD13" i="13"/>
  <c r="E14" i="13"/>
  <c r="F14" i="13"/>
  <c r="G14" i="13"/>
  <c r="H14" i="13"/>
  <c r="I14" i="13"/>
  <c r="J14" i="13"/>
  <c r="P14" i="13"/>
  <c r="Q14" i="13"/>
  <c r="R14" i="13"/>
  <c r="S14" i="13"/>
  <c r="T14" i="13"/>
  <c r="U14" i="13"/>
  <c r="V14" i="13"/>
  <c r="W14" i="13"/>
  <c r="X14" i="13"/>
  <c r="Y14" i="13"/>
  <c r="Z14" i="13"/>
  <c r="AA14" i="13"/>
  <c r="AB14" i="13"/>
  <c r="AC14" i="13"/>
  <c r="AD14" i="13"/>
  <c r="E15" i="13"/>
  <c r="F15" i="13"/>
  <c r="G15" i="13"/>
  <c r="H15" i="13"/>
  <c r="I15" i="13"/>
  <c r="J15" i="13"/>
  <c r="E16" i="13"/>
  <c r="F16" i="13"/>
  <c r="G16" i="13"/>
  <c r="H16" i="13"/>
  <c r="I16" i="13"/>
  <c r="J16" i="13"/>
  <c r="P16" i="13"/>
  <c r="Q16" i="13"/>
  <c r="R16" i="13"/>
  <c r="S16" i="13"/>
  <c r="T16" i="13"/>
  <c r="U16" i="13"/>
  <c r="V16" i="13"/>
  <c r="W16" i="13"/>
  <c r="X16" i="13"/>
  <c r="Y16" i="13"/>
  <c r="Z16" i="13"/>
  <c r="AA16" i="13"/>
  <c r="AB16" i="13"/>
  <c r="AC16" i="13"/>
  <c r="AD16" i="13"/>
  <c r="E17" i="13"/>
  <c r="F17" i="13"/>
  <c r="G17" i="13"/>
  <c r="H17" i="13"/>
  <c r="I17" i="13"/>
  <c r="J17" i="13"/>
  <c r="P17" i="13"/>
  <c r="Q17" i="13"/>
  <c r="R17" i="13"/>
  <c r="S17" i="13"/>
  <c r="T17" i="13"/>
  <c r="U17" i="13"/>
  <c r="V17" i="13"/>
  <c r="W17" i="13"/>
  <c r="X17" i="13"/>
  <c r="Y17" i="13"/>
  <c r="Z17" i="13"/>
  <c r="AA17" i="13"/>
  <c r="AB17" i="13"/>
  <c r="AC17" i="13"/>
  <c r="AD17" i="13"/>
  <c r="E18" i="13"/>
  <c r="F18" i="13"/>
  <c r="I18" i="13"/>
  <c r="J18" i="13"/>
  <c r="E19" i="13"/>
  <c r="F19" i="13"/>
  <c r="G19" i="13"/>
  <c r="H19" i="13"/>
  <c r="I19" i="13"/>
  <c r="J19" i="13"/>
  <c r="P19" i="13"/>
  <c r="Q19" i="13"/>
  <c r="R19" i="13"/>
  <c r="S19" i="13"/>
  <c r="T19" i="13"/>
  <c r="U19" i="13"/>
  <c r="V19" i="13"/>
  <c r="W19" i="13"/>
  <c r="X19" i="13"/>
  <c r="Y19" i="13"/>
  <c r="Z19" i="13"/>
  <c r="AA19" i="13"/>
  <c r="AB19" i="13"/>
  <c r="AC19" i="13"/>
  <c r="AD19" i="13"/>
  <c r="E20" i="13"/>
  <c r="E29" i="13" s="1"/>
  <c r="F20" i="13"/>
  <c r="G20" i="13"/>
  <c r="H20" i="13"/>
  <c r="I20" i="13"/>
  <c r="J20" i="13"/>
  <c r="P20" i="13"/>
  <c r="Q20" i="13"/>
  <c r="R20" i="13"/>
  <c r="S20" i="13"/>
  <c r="T20" i="13"/>
  <c r="U20" i="13"/>
  <c r="V20" i="13"/>
  <c r="W20" i="13"/>
  <c r="X20" i="13"/>
  <c r="Y20" i="13"/>
  <c r="Z20" i="13"/>
  <c r="AA20" i="13"/>
  <c r="AB20" i="13"/>
  <c r="AC20" i="13"/>
  <c r="AD20" i="13"/>
  <c r="E21" i="13"/>
  <c r="F21" i="13"/>
  <c r="G21" i="13"/>
  <c r="H21" i="13"/>
  <c r="I21" i="13"/>
  <c r="J21" i="13"/>
  <c r="P21" i="13"/>
  <c r="Q21" i="13"/>
  <c r="R21" i="13"/>
  <c r="S21" i="13"/>
  <c r="T21" i="13"/>
  <c r="U21" i="13"/>
  <c r="V21" i="13"/>
  <c r="W21" i="13"/>
  <c r="X21" i="13"/>
  <c r="Y21" i="13"/>
  <c r="Z21" i="13"/>
  <c r="AA21" i="13"/>
  <c r="AB21" i="13"/>
  <c r="AC21" i="13"/>
  <c r="AD21" i="13"/>
  <c r="E22" i="13"/>
  <c r="F22" i="13"/>
  <c r="G22" i="13"/>
  <c r="I22" i="13"/>
  <c r="J22" i="13"/>
  <c r="F23" i="13"/>
  <c r="AC23" i="13"/>
  <c r="E24" i="13"/>
  <c r="F24" i="13"/>
  <c r="G24" i="13"/>
  <c r="H24" i="13"/>
  <c r="I24" i="13"/>
  <c r="J24" i="13"/>
  <c r="P24" i="13"/>
  <c r="Q24" i="13"/>
  <c r="R24" i="13"/>
  <c r="S24" i="13"/>
  <c r="T24" i="13"/>
  <c r="U24" i="13"/>
  <c r="V24" i="13"/>
  <c r="W24" i="13"/>
  <c r="X24" i="13"/>
  <c r="Y24" i="13"/>
  <c r="Z24" i="13"/>
  <c r="AA24" i="13"/>
  <c r="AB24" i="13"/>
  <c r="AC24" i="13"/>
  <c r="AD24" i="13"/>
  <c r="E25" i="13"/>
  <c r="F25" i="13"/>
  <c r="G25" i="13"/>
  <c r="H25" i="13"/>
  <c r="I25" i="13"/>
  <c r="B26" i="13"/>
  <c r="C16" i="13" s="1"/>
  <c r="D26" i="13"/>
  <c r="M26" i="13"/>
  <c r="N16" i="13" s="1"/>
  <c r="O26" i="13"/>
  <c r="X29" i="13" l="1"/>
  <c r="T29" i="13"/>
  <c r="P29" i="13"/>
  <c r="U28" i="13"/>
  <c r="W28" i="13"/>
  <c r="F28" i="13"/>
  <c r="H27" i="13"/>
  <c r="AB28" i="13"/>
  <c r="Z28" i="13"/>
  <c r="Y28" i="13"/>
  <c r="AE20" i="13"/>
  <c r="R28" i="13"/>
  <c r="AE22" i="13"/>
  <c r="I29" i="13"/>
  <c r="AE18" i="13"/>
  <c r="J28" i="13"/>
  <c r="H29" i="13"/>
  <c r="AE15" i="13"/>
  <c r="AE11" i="13"/>
  <c r="AE5" i="13"/>
  <c r="AE13" i="13"/>
  <c r="AE9" i="13"/>
  <c r="AE7" i="13"/>
  <c r="AE21" i="13"/>
  <c r="AE19" i="13"/>
  <c r="AE24" i="13"/>
  <c r="AE16" i="13"/>
  <c r="AE14" i="13"/>
  <c r="AE12" i="13"/>
  <c r="AE10" i="13"/>
  <c r="AE8" i="13"/>
  <c r="AE6" i="13"/>
  <c r="Q28" i="13"/>
  <c r="AE17" i="13"/>
  <c r="AB29" i="13"/>
  <c r="AC28" i="13"/>
  <c r="V28" i="13"/>
  <c r="J29" i="13"/>
  <c r="F29" i="13"/>
  <c r="AD28" i="13"/>
  <c r="S28" i="13"/>
  <c r="G28" i="13"/>
  <c r="G29" i="13"/>
  <c r="AC30" i="13"/>
  <c r="H28" i="13"/>
  <c r="I28" i="13"/>
  <c r="AC29" i="13"/>
  <c r="Z29" i="13"/>
  <c r="V29" i="13"/>
  <c r="R29" i="13"/>
  <c r="Y29" i="13"/>
  <c r="U29" i="13"/>
  <c r="Q29" i="13"/>
  <c r="AA28" i="13"/>
  <c r="AD29" i="13"/>
  <c r="AA29" i="13"/>
  <c r="W29" i="13"/>
  <c r="S29" i="13"/>
  <c r="X28" i="13"/>
  <c r="T28" i="13"/>
  <c r="P28" i="13"/>
  <c r="X27" i="13"/>
  <c r="T27" i="13"/>
  <c r="AC27" i="13"/>
  <c r="Z27" i="13"/>
  <c r="V27" i="13"/>
  <c r="R27" i="13"/>
  <c r="AB27" i="13"/>
  <c r="Y27" i="13"/>
  <c r="U27" i="13"/>
  <c r="Q27" i="13"/>
  <c r="P27" i="13"/>
  <c r="AD27" i="13"/>
  <c r="W27" i="13"/>
  <c r="AA27" i="13"/>
  <c r="S27" i="13"/>
  <c r="AD31" i="24"/>
  <c r="AD32" i="24" s="1"/>
  <c r="J27" i="13"/>
  <c r="I27" i="13"/>
  <c r="G27" i="13"/>
  <c r="F27" i="13"/>
  <c r="E27" i="13"/>
  <c r="E28" i="13"/>
  <c r="Y23" i="13"/>
  <c r="Y30" i="13" s="1"/>
  <c r="T23" i="13"/>
  <c r="T30" i="13" s="1"/>
  <c r="AB23" i="13"/>
  <c r="AB30" i="13" s="1"/>
  <c r="N24" i="13"/>
  <c r="C24" i="13"/>
  <c r="Z23" i="13"/>
  <c r="Z30" i="13" s="1"/>
  <c r="U23" i="13"/>
  <c r="U30" i="13" s="1"/>
  <c r="P23" i="13"/>
  <c r="P30" i="13" s="1"/>
  <c r="G23" i="13"/>
  <c r="G30" i="13" s="1"/>
  <c r="V23" i="13"/>
  <c r="V30" i="13" s="1"/>
  <c r="Q23" i="13"/>
  <c r="H23" i="13"/>
  <c r="H30" i="13" s="1"/>
  <c r="X23" i="13"/>
  <c r="X30" i="13" s="1"/>
  <c r="R23" i="13"/>
  <c r="R30" i="13" s="1"/>
  <c r="C23" i="13"/>
  <c r="F30" i="13"/>
  <c r="N21" i="13"/>
  <c r="C21" i="13"/>
  <c r="N19" i="13"/>
  <c r="C19" i="13"/>
  <c r="N13" i="13"/>
  <c r="C13" i="13"/>
  <c r="N11" i="13"/>
  <c r="C11" i="13"/>
  <c r="N9" i="13"/>
  <c r="C9" i="13"/>
  <c r="N7" i="13"/>
  <c r="C7" i="13"/>
  <c r="N5" i="13"/>
  <c r="C5" i="13"/>
  <c r="N23" i="13"/>
  <c r="N17" i="13"/>
  <c r="C17" i="13"/>
  <c r="I23" i="13"/>
  <c r="I30" i="13" s="1"/>
  <c r="E23" i="13"/>
  <c r="N20" i="13"/>
  <c r="C20" i="13"/>
  <c r="N14" i="13"/>
  <c r="C14" i="13"/>
  <c r="N12" i="13"/>
  <c r="C12" i="13"/>
  <c r="N10" i="13"/>
  <c r="C10" i="13"/>
  <c r="N8" i="13"/>
  <c r="C8" i="13"/>
  <c r="N6" i="13"/>
  <c r="C6" i="13"/>
  <c r="AD23" i="13"/>
  <c r="AD30" i="13" s="1"/>
  <c r="AA23" i="13"/>
  <c r="AA30" i="13" s="1"/>
  <c r="W23" i="13"/>
  <c r="W30" i="13" s="1"/>
  <c r="S23" i="13"/>
  <c r="S30" i="13" s="1"/>
  <c r="J23" i="13"/>
  <c r="J30" i="13" s="1"/>
  <c r="AE29" i="13" l="1"/>
  <c r="AE28" i="13"/>
  <c r="AE27" i="13"/>
  <c r="Q30" i="13"/>
  <c r="AE23" i="13"/>
  <c r="AE26" i="13" s="1"/>
  <c r="AC31" i="13"/>
  <c r="W31" i="13"/>
  <c r="W32" i="13" s="1"/>
  <c r="T31" i="13"/>
  <c r="T32" i="13" s="1"/>
  <c r="AA31" i="13"/>
  <c r="AA32" i="13" s="1"/>
  <c r="R31" i="13"/>
  <c r="R32" i="13" s="1"/>
  <c r="X31" i="13"/>
  <c r="X32" i="13" s="1"/>
  <c r="V31" i="13"/>
  <c r="V32" i="13" s="1"/>
  <c r="U31" i="13"/>
  <c r="U32" i="13" s="1"/>
  <c r="Z31" i="13"/>
  <c r="Z32" i="13" s="1"/>
  <c r="AB31" i="13"/>
  <c r="Y31" i="13"/>
  <c r="Y32" i="13" s="1"/>
  <c r="P31" i="13"/>
  <c r="P32" i="13" s="1"/>
  <c r="S31" i="13"/>
  <c r="S32" i="13" s="1"/>
  <c r="AD31" i="13"/>
  <c r="AD32" i="13" s="1"/>
  <c r="J31" i="13"/>
  <c r="I31" i="13"/>
  <c r="I32" i="13" s="1"/>
  <c r="H31" i="13"/>
  <c r="H32" i="13" s="1"/>
  <c r="G31" i="13"/>
  <c r="G32" i="13" s="1"/>
  <c r="F31" i="13"/>
  <c r="F32" i="13" s="1"/>
  <c r="E30" i="13"/>
  <c r="N26" i="13"/>
  <c r="C26" i="13"/>
  <c r="AE30" i="13" l="1"/>
  <c r="Q31" i="13"/>
  <c r="E31" i="13"/>
  <c r="Q32" i="13" l="1"/>
  <c r="AE31" i="13"/>
  <c r="AE32" i="13" s="1"/>
  <c r="E32" i="13"/>
  <c r="P24" i="10" l="1"/>
  <c r="P23" i="10"/>
  <c r="Q5" i="24"/>
  <c r="P32" i="10" l="1"/>
  <c r="P6" i="10"/>
  <c r="P5" i="10"/>
  <c r="J5" i="24" l="1"/>
  <c r="J6" i="24"/>
  <c r="J7" i="24"/>
  <c r="J8" i="24"/>
  <c r="J9" i="24"/>
  <c r="J10" i="24"/>
  <c r="J11" i="24"/>
  <c r="J12" i="24"/>
  <c r="J13" i="24"/>
  <c r="J14" i="24"/>
  <c r="J15" i="24"/>
  <c r="J16" i="24"/>
  <c r="J17" i="24"/>
  <c r="J18" i="24"/>
  <c r="J19" i="24"/>
  <c r="J20" i="24"/>
  <c r="J21" i="24"/>
  <c r="J22" i="24"/>
  <c r="J23" i="24"/>
  <c r="J24" i="24"/>
  <c r="I5" i="10"/>
  <c r="J5" i="10"/>
  <c r="I6" i="10"/>
  <c r="J6" i="10"/>
  <c r="I7" i="10"/>
  <c r="J7" i="10"/>
  <c r="I8" i="10"/>
  <c r="J8" i="10"/>
  <c r="I9" i="10"/>
  <c r="J9" i="10"/>
  <c r="I10" i="10"/>
  <c r="J10" i="10"/>
  <c r="I11" i="10"/>
  <c r="J11" i="10"/>
  <c r="I12" i="10"/>
  <c r="J12" i="10"/>
  <c r="I13" i="10"/>
  <c r="J13" i="10"/>
  <c r="I14" i="10"/>
  <c r="J14" i="10"/>
  <c r="I16" i="10"/>
  <c r="J16" i="10"/>
  <c r="I17" i="10"/>
  <c r="J17" i="10"/>
  <c r="I19" i="10"/>
  <c r="J19" i="10"/>
  <c r="I20" i="10"/>
  <c r="J20" i="10"/>
  <c r="I21" i="10"/>
  <c r="J21" i="10"/>
  <c r="I23" i="10"/>
  <c r="J23" i="10"/>
  <c r="I24" i="10"/>
  <c r="J24" i="10"/>
  <c r="I26" i="10"/>
  <c r="I33" i="10" s="1"/>
  <c r="J26" i="10"/>
  <c r="J33" i="10" s="1"/>
  <c r="J30" i="24" l="1"/>
  <c r="J28" i="24"/>
  <c r="J32" i="10"/>
  <c r="J31" i="10"/>
  <c r="J29" i="10"/>
  <c r="J30" i="10"/>
  <c r="J29" i="24"/>
  <c r="J27" i="24"/>
  <c r="I32" i="10"/>
  <c r="I31" i="10"/>
  <c r="I29" i="10"/>
  <c r="I30" i="10"/>
  <c r="J34" i="10" l="1"/>
  <c r="J35" i="10" s="1"/>
  <c r="J31" i="24"/>
  <c r="I34" i="10"/>
  <c r="I35" i="10" s="1"/>
  <c r="AC16" i="24"/>
  <c r="AC21" i="24"/>
  <c r="AC7" i="24" l="1"/>
  <c r="AC11" i="24"/>
  <c r="AC6" i="24"/>
  <c r="AC17" i="24"/>
  <c r="AC28" i="24" s="1"/>
  <c r="AC8" i="24"/>
  <c r="AC23" i="24"/>
  <c r="AC12" i="24"/>
  <c r="AC24" i="24"/>
  <c r="AC19" i="24"/>
  <c r="AC13" i="24"/>
  <c r="AC9" i="24"/>
  <c r="AC5" i="24"/>
  <c r="AC20" i="24"/>
  <c r="AC14" i="24"/>
  <c r="AC10" i="24"/>
  <c r="AC29" i="24" l="1"/>
  <c r="AC27" i="24"/>
  <c r="AC30" i="24"/>
  <c r="AC31" i="24" l="1"/>
  <c r="U26" i="10" l="1"/>
  <c r="H6" i="10" l="1"/>
  <c r="H6" i="24"/>
  <c r="H26" i="10"/>
  <c r="G21" i="10" l="1"/>
  <c r="G14" i="24"/>
  <c r="P5" i="24"/>
  <c r="F5" i="24"/>
  <c r="H11" i="10"/>
  <c r="G5" i="10"/>
  <c r="F5" i="10"/>
  <c r="H5" i="10"/>
  <c r="F6" i="10"/>
  <c r="G6" i="10"/>
  <c r="F7" i="10"/>
  <c r="G7" i="10"/>
  <c r="H7" i="10"/>
  <c r="F8" i="10"/>
  <c r="G8" i="10"/>
  <c r="H8" i="10"/>
  <c r="F9" i="10"/>
  <c r="G9" i="10"/>
  <c r="H9" i="10"/>
  <c r="F10" i="10"/>
  <c r="G10" i="10"/>
  <c r="H10" i="10"/>
  <c r="F11" i="10"/>
  <c r="G11" i="10"/>
  <c r="F12" i="10"/>
  <c r="G12" i="10"/>
  <c r="H12" i="10"/>
  <c r="F13" i="10"/>
  <c r="G13" i="10"/>
  <c r="H13" i="10"/>
  <c r="F14" i="10"/>
  <c r="G14" i="10"/>
  <c r="H14" i="10"/>
  <c r="F16" i="10"/>
  <c r="G16" i="10"/>
  <c r="H16" i="10"/>
  <c r="F17" i="10"/>
  <c r="G17" i="10"/>
  <c r="H17" i="10"/>
  <c r="F19" i="10"/>
  <c r="G19" i="10"/>
  <c r="H19" i="10"/>
  <c r="F20" i="10"/>
  <c r="G20" i="10"/>
  <c r="H20" i="10"/>
  <c r="F21" i="10"/>
  <c r="H21" i="10"/>
  <c r="F24" i="10"/>
  <c r="G24" i="10"/>
  <c r="H24" i="10"/>
  <c r="F26" i="10"/>
  <c r="G26" i="10"/>
  <c r="E5" i="10"/>
  <c r="Q5" i="10"/>
  <c r="R5" i="10"/>
  <c r="S5" i="10"/>
  <c r="T5" i="10"/>
  <c r="U5" i="10"/>
  <c r="V5" i="10"/>
  <c r="W5" i="10"/>
  <c r="X5" i="10"/>
  <c r="Y5" i="10"/>
  <c r="Z5" i="10"/>
  <c r="Q6" i="10"/>
  <c r="R6" i="10"/>
  <c r="S6" i="10"/>
  <c r="T6" i="10"/>
  <c r="U6" i="10"/>
  <c r="V6" i="10"/>
  <c r="W6" i="10"/>
  <c r="X6" i="10"/>
  <c r="Y6" i="10"/>
  <c r="Z6" i="10"/>
  <c r="AA6" i="10"/>
  <c r="Q7" i="10"/>
  <c r="R7" i="10"/>
  <c r="S7" i="10"/>
  <c r="T7" i="10"/>
  <c r="U7" i="10"/>
  <c r="V7" i="10"/>
  <c r="W7" i="10"/>
  <c r="X7" i="10"/>
  <c r="Y7" i="10"/>
  <c r="Z7" i="10"/>
  <c r="AA7" i="10"/>
  <c r="Q8" i="10"/>
  <c r="R8" i="10"/>
  <c r="S8" i="10"/>
  <c r="T8" i="10"/>
  <c r="U8" i="10"/>
  <c r="V8" i="10"/>
  <c r="W8" i="10"/>
  <c r="X8" i="10"/>
  <c r="Y8" i="10"/>
  <c r="Z8" i="10"/>
  <c r="AA8" i="10"/>
  <c r="Q9" i="10"/>
  <c r="R9" i="10"/>
  <c r="S9" i="10"/>
  <c r="T9" i="10"/>
  <c r="U9" i="10"/>
  <c r="V9" i="10"/>
  <c r="W9" i="10"/>
  <c r="X9" i="10"/>
  <c r="Y9" i="10"/>
  <c r="Z9" i="10"/>
  <c r="AA9" i="10"/>
  <c r="Q10" i="10"/>
  <c r="R10" i="10"/>
  <c r="S10" i="10"/>
  <c r="T10" i="10"/>
  <c r="U10" i="10"/>
  <c r="V10" i="10"/>
  <c r="W10" i="10"/>
  <c r="X10" i="10"/>
  <c r="Y10" i="10"/>
  <c r="Z10" i="10"/>
  <c r="AA10" i="10"/>
  <c r="Q11" i="10"/>
  <c r="R11" i="10"/>
  <c r="S11" i="10"/>
  <c r="T11" i="10"/>
  <c r="U11" i="10"/>
  <c r="V11" i="10"/>
  <c r="W11" i="10"/>
  <c r="X11" i="10"/>
  <c r="Y11" i="10"/>
  <c r="Z11" i="10"/>
  <c r="AA11" i="10"/>
  <c r="Q12" i="10"/>
  <c r="R12" i="10"/>
  <c r="S12" i="10"/>
  <c r="T12" i="10"/>
  <c r="U12" i="10"/>
  <c r="V12" i="10"/>
  <c r="W12" i="10"/>
  <c r="X12" i="10"/>
  <c r="Y12" i="10"/>
  <c r="Z12" i="10"/>
  <c r="AA12" i="10"/>
  <c r="Q13" i="10"/>
  <c r="R13" i="10"/>
  <c r="S13" i="10"/>
  <c r="T13" i="10"/>
  <c r="U13" i="10"/>
  <c r="V13" i="10"/>
  <c r="W13" i="10"/>
  <c r="X13" i="10"/>
  <c r="Y13" i="10"/>
  <c r="Z13" i="10"/>
  <c r="AA13" i="10"/>
  <c r="Q14" i="10"/>
  <c r="R14" i="10"/>
  <c r="S14" i="10"/>
  <c r="T14" i="10"/>
  <c r="U14" i="10"/>
  <c r="V14" i="10"/>
  <c r="W14" i="10"/>
  <c r="X14" i="10"/>
  <c r="Y14" i="10"/>
  <c r="Z14" i="10"/>
  <c r="AA14" i="10"/>
  <c r="Q15" i="10"/>
  <c r="R15" i="10"/>
  <c r="S15" i="10"/>
  <c r="T15" i="10"/>
  <c r="U15" i="10"/>
  <c r="V15" i="10"/>
  <c r="W15" i="10"/>
  <c r="X15" i="10"/>
  <c r="Y15" i="10"/>
  <c r="Z15" i="10"/>
  <c r="AA15" i="10"/>
  <c r="Q16" i="10"/>
  <c r="R16" i="10"/>
  <c r="S16" i="10"/>
  <c r="T16" i="10"/>
  <c r="U16" i="10"/>
  <c r="V16" i="10"/>
  <c r="W16" i="10"/>
  <c r="X16" i="10"/>
  <c r="Y16" i="10"/>
  <c r="Z16" i="10"/>
  <c r="AA16" i="10"/>
  <c r="Q17" i="10"/>
  <c r="R17" i="10"/>
  <c r="S17" i="10"/>
  <c r="T17" i="10"/>
  <c r="U17" i="10"/>
  <c r="V17" i="10"/>
  <c r="W17" i="10"/>
  <c r="X17" i="10"/>
  <c r="Y17" i="10"/>
  <c r="Z17" i="10"/>
  <c r="AA17" i="10"/>
  <c r="Q18" i="10"/>
  <c r="R18" i="10"/>
  <c r="S18" i="10"/>
  <c r="T18" i="10"/>
  <c r="U18" i="10"/>
  <c r="V18" i="10"/>
  <c r="W18" i="10"/>
  <c r="X18" i="10"/>
  <c r="Y18" i="10"/>
  <c r="Z18" i="10"/>
  <c r="AA18" i="10"/>
  <c r="Q19" i="10"/>
  <c r="R19" i="10"/>
  <c r="S19" i="10"/>
  <c r="T19" i="10"/>
  <c r="U19" i="10"/>
  <c r="V19" i="10"/>
  <c r="W19" i="10"/>
  <c r="X19" i="10"/>
  <c r="Y19" i="10"/>
  <c r="Z19" i="10"/>
  <c r="AA19" i="10"/>
  <c r="Q20" i="10"/>
  <c r="R20" i="10"/>
  <c r="S20" i="10"/>
  <c r="T20" i="10"/>
  <c r="U20" i="10"/>
  <c r="V20" i="10"/>
  <c r="W20" i="10"/>
  <c r="X20" i="10"/>
  <c r="Y20" i="10"/>
  <c r="Z20" i="10"/>
  <c r="AA20" i="10"/>
  <c r="Q21" i="10"/>
  <c r="R21" i="10"/>
  <c r="S21" i="10"/>
  <c r="T21" i="10"/>
  <c r="U21" i="10"/>
  <c r="V21" i="10"/>
  <c r="W21" i="10"/>
  <c r="X21" i="10"/>
  <c r="Y21" i="10"/>
  <c r="Z21" i="10"/>
  <c r="AA21" i="10"/>
  <c r="Q22" i="10"/>
  <c r="R22" i="10"/>
  <c r="S22" i="10"/>
  <c r="T22" i="10"/>
  <c r="U22" i="10"/>
  <c r="V22" i="10"/>
  <c r="W22" i="10"/>
  <c r="X22" i="10"/>
  <c r="Y22" i="10"/>
  <c r="Z22" i="10"/>
  <c r="AA22" i="10"/>
  <c r="Q23" i="10"/>
  <c r="R23" i="10"/>
  <c r="S23" i="10"/>
  <c r="T23" i="10"/>
  <c r="U23" i="10"/>
  <c r="V23" i="10"/>
  <c r="W23" i="10"/>
  <c r="X23" i="10"/>
  <c r="Y23" i="10"/>
  <c r="Z23" i="10"/>
  <c r="AA23" i="10"/>
  <c r="Q24" i="10"/>
  <c r="R24" i="10"/>
  <c r="S24" i="10"/>
  <c r="T24" i="10"/>
  <c r="U24" i="10"/>
  <c r="V24" i="10"/>
  <c r="W24" i="10"/>
  <c r="X24" i="10"/>
  <c r="Y24" i="10"/>
  <c r="Z24" i="10"/>
  <c r="AA24" i="10"/>
  <c r="Q26" i="10"/>
  <c r="R26" i="10"/>
  <c r="S26" i="10"/>
  <c r="T26" i="10"/>
  <c r="V26" i="10"/>
  <c r="W26" i="10"/>
  <c r="X26" i="10"/>
  <c r="Y26" i="10"/>
  <c r="Z26" i="10"/>
  <c r="P19" i="10"/>
  <c r="P26" i="10"/>
  <c r="P7" i="10"/>
  <c r="P8" i="10"/>
  <c r="P9" i="10"/>
  <c r="P10" i="10"/>
  <c r="P11" i="10"/>
  <c r="P12" i="10"/>
  <c r="P13" i="10"/>
  <c r="P14" i="10"/>
  <c r="P15" i="10"/>
  <c r="P16" i="10"/>
  <c r="P17" i="10"/>
  <c r="P18" i="10"/>
  <c r="P20" i="10"/>
  <c r="P21" i="10"/>
  <c r="P22" i="10"/>
  <c r="F21" i="24"/>
  <c r="G5" i="24"/>
  <c r="H5" i="24"/>
  <c r="I5" i="24"/>
  <c r="F6" i="24"/>
  <c r="G6" i="24"/>
  <c r="I6" i="24"/>
  <c r="F7" i="24"/>
  <c r="G7" i="24"/>
  <c r="H7" i="24"/>
  <c r="I7" i="24"/>
  <c r="F8" i="24"/>
  <c r="G8" i="24"/>
  <c r="H8" i="24"/>
  <c r="I8" i="24"/>
  <c r="F9" i="24"/>
  <c r="G9" i="24"/>
  <c r="H9" i="24"/>
  <c r="I9" i="24"/>
  <c r="F10" i="24"/>
  <c r="G10" i="24"/>
  <c r="H10" i="24"/>
  <c r="I10" i="24"/>
  <c r="F11" i="24"/>
  <c r="G11" i="24"/>
  <c r="H11" i="24"/>
  <c r="I11" i="24"/>
  <c r="F12" i="24"/>
  <c r="G12" i="24"/>
  <c r="H12" i="24"/>
  <c r="I12" i="24"/>
  <c r="F13" i="24"/>
  <c r="G13" i="24"/>
  <c r="H13" i="24"/>
  <c r="I13" i="24"/>
  <c r="F14" i="24"/>
  <c r="H14" i="24"/>
  <c r="I14" i="24"/>
  <c r="F15" i="24"/>
  <c r="G15" i="24"/>
  <c r="H15" i="24"/>
  <c r="I15" i="24"/>
  <c r="F16" i="24"/>
  <c r="G16" i="24"/>
  <c r="H16" i="24"/>
  <c r="I16" i="24"/>
  <c r="F17" i="24"/>
  <c r="G17" i="24"/>
  <c r="H17" i="24"/>
  <c r="I17" i="24"/>
  <c r="F18" i="24"/>
  <c r="G18" i="24"/>
  <c r="H18" i="24"/>
  <c r="I18" i="24"/>
  <c r="F19" i="24"/>
  <c r="G19" i="24"/>
  <c r="H19" i="24"/>
  <c r="I19" i="24"/>
  <c r="F20" i="24"/>
  <c r="G20" i="24"/>
  <c r="H20" i="24"/>
  <c r="I20" i="24"/>
  <c r="G21" i="24"/>
  <c r="H21" i="24"/>
  <c r="I21" i="24"/>
  <c r="F22" i="24"/>
  <c r="G22" i="24"/>
  <c r="H22" i="24"/>
  <c r="I22" i="24"/>
  <c r="F24" i="24"/>
  <c r="G24" i="24"/>
  <c r="H24" i="24"/>
  <c r="I24" i="24"/>
  <c r="E7" i="24"/>
  <c r="E6" i="24"/>
  <c r="E5" i="24"/>
  <c r="E8" i="24"/>
  <c r="E9" i="24"/>
  <c r="E10" i="24"/>
  <c r="E11" i="24"/>
  <c r="E12" i="24"/>
  <c r="E13" i="24"/>
  <c r="E14" i="24"/>
  <c r="E15" i="24"/>
  <c r="E16" i="24"/>
  <c r="E17" i="24"/>
  <c r="E18" i="24"/>
  <c r="E19" i="24"/>
  <c r="E20" i="24"/>
  <c r="E21" i="24"/>
  <c r="E22" i="24"/>
  <c r="E24" i="24"/>
  <c r="E26" i="10"/>
  <c r="E24" i="10"/>
  <c r="E21" i="10"/>
  <c r="E20" i="10"/>
  <c r="E19" i="10"/>
  <c r="E17" i="10"/>
  <c r="E16" i="10"/>
  <c r="E14" i="10"/>
  <c r="E13" i="10"/>
  <c r="E12" i="10"/>
  <c r="E11" i="10"/>
  <c r="E10" i="10"/>
  <c r="E9" i="10"/>
  <c r="E8" i="10"/>
  <c r="E7" i="10"/>
  <c r="E6" i="10"/>
  <c r="AE22" i="24" l="1"/>
  <c r="AE18" i="24"/>
  <c r="AE15" i="24"/>
  <c r="AE22" i="10"/>
  <c r="AE20" i="10"/>
  <c r="AE17" i="10"/>
  <c r="AE14" i="10"/>
  <c r="AE12" i="10"/>
  <c r="AE11" i="10"/>
  <c r="AE7" i="10"/>
  <c r="AE6" i="10"/>
  <c r="AE26" i="10"/>
  <c r="AE24" i="10"/>
  <c r="AE21" i="10"/>
  <c r="AE18" i="10"/>
  <c r="AE13" i="10"/>
  <c r="AE10" i="10"/>
  <c r="AE9" i="10"/>
  <c r="AE8" i="10"/>
  <c r="AE5" i="10"/>
  <c r="AE15" i="10"/>
  <c r="AE19" i="10"/>
  <c r="AE16" i="10"/>
  <c r="AA30" i="10"/>
  <c r="AB5" i="24"/>
  <c r="AB6" i="24"/>
  <c r="AB7" i="24"/>
  <c r="AB8" i="24"/>
  <c r="AB9" i="24"/>
  <c r="AB10" i="24"/>
  <c r="AB11" i="24"/>
  <c r="AB12" i="24"/>
  <c r="AB13" i="24"/>
  <c r="AB14" i="24"/>
  <c r="AB16" i="24"/>
  <c r="AB17" i="24"/>
  <c r="AB19" i="24"/>
  <c r="AB20" i="24"/>
  <c r="AB21" i="24"/>
  <c r="AB23" i="24"/>
  <c r="AB24" i="24"/>
  <c r="AB28" i="24" l="1"/>
  <c r="G23" i="24"/>
  <c r="F23" i="24"/>
  <c r="H23" i="24"/>
  <c r="E23" i="24"/>
  <c r="I23" i="24"/>
  <c r="G23" i="10"/>
  <c r="F23" i="10"/>
  <c r="E23" i="10"/>
  <c r="H23" i="10"/>
  <c r="AB29" i="24"/>
  <c r="AB27" i="24"/>
  <c r="AB30" i="24"/>
  <c r="AE23" i="10" l="1"/>
  <c r="AE28" i="10" s="1"/>
  <c r="AB31" i="24"/>
  <c r="P33" i="10" l="1"/>
  <c r="F33" i="10" l="1"/>
  <c r="B28" i="10" l="1"/>
  <c r="F32" i="10" l="1"/>
  <c r="M28" i="10" l="1"/>
  <c r="N8" i="10" l="1"/>
  <c r="N5" i="10"/>
  <c r="O28" i="10"/>
  <c r="M26" i="24" l="1"/>
  <c r="B26" i="24" l="1"/>
  <c r="C5" i="10"/>
  <c r="W5" i="24" l="1"/>
  <c r="V16" i="24"/>
  <c r="W16" i="24"/>
  <c r="V5" i="24" l="1"/>
  <c r="V14" i="24"/>
  <c r="V24" i="24"/>
  <c r="U5" i="24" l="1"/>
  <c r="U16" i="24"/>
  <c r="AF33" i="13" l="1"/>
  <c r="N5" i="24" l="1"/>
  <c r="C8" i="10" l="1"/>
  <c r="C20" i="24" l="1"/>
  <c r="C14" i="24"/>
  <c r="C10" i="24"/>
  <c r="C6" i="24"/>
  <c r="C24" i="24"/>
  <c r="C5" i="24"/>
  <c r="C21" i="24"/>
  <c r="C16" i="24"/>
  <c r="C11" i="24"/>
  <c r="C7" i="24"/>
  <c r="C8" i="24"/>
  <c r="C9" i="24"/>
  <c r="C23" i="24"/>
  <c r="C17" i="24"/>
  <c r="C12" i="24"/>
  <c r="C13" i="24"/>
  <c r="C19" i="24"/>
  <c r="C19" i="10"/>
  <c r="C6" i="10"/>
  <c r="C21" i="10"/>
  <c r="C16" i="10"/>
  <c r="C11" i="10"/>
  <c r="C7" i="10"/>
  <c r="C13" i="10"/>
  <c r="C9" i="10"/>
  <c r="C20" i="10"/>
  <c r="C14" i="10"/>
  <c r="C10" i="10"/>
  <c r="C17" i="10"/>
  <c r="C12" i="10"/>
  <c r="N14" i="10" l="1"/>
  <c r="P24" i="24" l="1"/>
  <c r="P23" i="24"/>
  <c r="P30" i="24" s="1"/>
  <c r="Q24" i="24" l="1"/>
  <c r="Q23" i="24"/>
  <c r="Q20" i="24"/>
  <c r="Q17" i="24"/>
  <c r="P17" i="24"/>
  <c r="Q14" i="24"/>
  <c r="P14" i="24"/>
  <c r="Q12" i="24"/>
  <c r="P12" i="24"/>
  <c r="Q10" i="24"/>
  <c r="P10" i="24"/>
  <c r="Q8" i="24"/>
  <c r="P8" i="24"/>
  <c r="Q7" i="24"/>
  <c r="Q6" i="24"/>
  <c r="P6" i="24"/>
  <c r="Q9" i="24" l="1"/>
  <c r="Q11" i="24"/>
  <c r="Q13" i="24"/>
  <c r="Q16" i="24"/>
  <c r="Q19" i="24"/>
  <c r="Q21" i="24"/>
  <c r="P20" i="24"/>
  <c r="P7" i="24"/>
  <c r="P9" i="24"/>
  <c r="P11" i="24"/>
  <c r="P13" i="24"/>
  <c r="P16" i="24"/>
  <c r="P19" i="24"/>
  <c r="P21" i="24"/>
  <c r="P27" i="24" l="1"/>
  <c r="P29" i="24" l="1"/>
  <c r="P28" i="24"/>
  <c r="P31" i="24" l="1"/>
  <c r="P32" i="24" l="1"/>
  <c r="AA13" i="24" l="1"/>
  <c r="R13" i="24" l="1"/>
  <c r="S13" i="24"/>
  <c r="T13" i="24"/>
  <c r="U13" i="24"/>
  <c r="V13" i="24"/>
  <c r="W13" i="24"/>
  <c r="X13" i="24"/>
  <c r="Y13" i="24"/>
  <c r="Z13" i="24"/>
  <c r="R9" i="24"/>
  <c r="S9" i="24"/>
  <c r="T9" i="24"/>
  <c r="U9" i="24"/>
  <c r="V9" i="24"/>
  <c r="W9" i="24"/>
  <c r="X9" i="24"/>
  <c r="Y9" i="24"/>
  <c r="Z9" i="24"/>
  <c r="AA9" i="24"/>
  <c r="AE13" i="24" l="1"/>
  <c r="AE9" i="24"/>
  <c r="R24" i="24" l="1"/>
  <c r="R23" i="24"/>
  <c r="R21" i="24"/>
  <c r="R20" i="24"/>
  <c r="R19" i="24"/>
  <c r="R17" i="24"/>
  <c r="R16" i="24"/>
  <c r="R14" i="24"/>
  <c r="R12" i="24"/>
  <c r="R11" i="24"/>
  <c r="R10" i="24"/>
  <c r="R8" i="24"/>
  <c r="R7" i="24"/>
  <c r="R6" i="24"/>
  <c r="R5" i="24"/>
  <c r="R39" i="24" l="1"/>
  <c r="R36" i="24"/>
  <c r="S23" i="24"/>
  <c r="Y16" i="24" l="1"/>
  <c r="N9" i="10" l="1"/>
  <c r="N13" i="10"/>
  <c r="V21" i="24" l="1"/>
  <c r="V17" i="24"/>
  <c r="V11" i="24"/>
  <c r="S34" i="24" l="1"/>
  <c r="T34" i="24"/>
  <c r="U34" i="24"/>
  <c r="F34" i="24" l="1"/>
  <c r="G34" i="24"/>
  <c r="H34" i="24"/>
  <c r="I34" i="24"/>
  <c r="P37" i="10"/>
  <c r="Q37" i="10"/>
  <c r="R37" i="10"/>
  <c r="S37" i="10"/>
  <c r="T37" i="10"/>
  <c r="U37" i="10"/>
  <c r="V37" i="10"/>
  <c r="X37" i="10"/>
  <c r="Y37" i="10"/>
  <c r="Z37" i="10"/>
  <c r="AA37" i="10"/>
  <c r="F37" i="10"/>
  <c r="G37" i="10"/>
  <c r="H37" i="10"/>
  <c r="E37" i="10"/>
  <c r="T24" i="24" l="1"/>
  <c r="U24" i="24"/>
  <c r="X24" i="24"/>
  <c r="S24" i="24"/>
  <c r="W24" i="24"/>
  <c r="V31" i="10" l="1"/>
  <c r="Z32" i="10"/>
  <c r="AA31" i="10"/>
  <c r="Z31" i="10"/>
  <c r="Y31" i="10"/>
  <c r="X32" i="10"/>
  <c r="AA32" i="10"/>
  <c r="Z29" i="10"/>
  <c r="X29" i="10"/>
  <c r="V29" i="10"/>
  <c r="X31" i="10"/>
  <c r="U31" i="10"/>
  <c r="U29" i="10"/>
  <c r="AA29" i="10"/>
  <c r="Y30" i="10"/>
  <c r="X30" i="10"/>
  <c r="V30" i="10"/>
  <c r="Z30" i="10"/>
  <c r="Y32" i="10"/>
  <c r="Y29" i="10"/>
  <c r="V32" i="10"/>
  <c r="U30" i="10"/>
  <c r="U32" i="10"/>
  <c r="U33" i="10"/>
  <c r="X33" i="10"/>
  <c r="Y33" i="10"/>
  <c r="AA33" i="10"/>
  <c r="V33" i="10"/>
  <c r="Z33" i="10"/>
  <c r="Z34" i="10" l="1"/>
  <c r="Z35" i="10" s="1"/>
  <c r="AA34" i="10"/>
  <c r="AA35" i="10" s="1"/>
  <c r="Y34" i="10"/>
  <c r="Y35" i="10" s="1"/>
  <c r="X34" i="10"/>
  <c r="X35" i="10" s="1"/>
  <c r="V34" i="10"/>
  <c r="V35" i="10" s="1"/>
  <c r="U34" i="10"/>
  <c r="U35" i="10" s="1"/>
  <c r="V7" i="24"/>
  <c r="U7" i="24"/>
  <c r="S7" i="24"/>
  <c r="T7" i="24"/>
  <c r="W7" i="24"/>
  <c r="X7" i="24"/>
  <c r="Y7" i="24"/>
  <c r="Z7" i="24"/>
  <c r="AA7" i="24"/>
  <c r="AE7" i="24" l="1"/>
  <c r="AF35" i="24" l="1"/>
  <c r="X16" i="24" l="1"/>
  <c r="N16" i="10" l="1"/>
  <c r="N7" i="10"/>
  <c r="X17" i="24"/>
  <c r="X28" i="24" l="1"/>
  <c r="S19" i="24"/>
  <c r="X20" i="24" l="1"/>
  <c r="X19" i="24"/>
  <c r="X14" i="24"/>
  <c r="X12" i="24"/>
  <c r="X11" i="24"/>
  <c r="X10" i="24"/>
  <c r="X6" i="24"/>
  <c r="X5" i="24"/>
  <c r="X21" i="24" l="1"/>
  <c r="X29" i="24" s="1"/>
  <c r="X8" i="24"/>
  <c r="X23" i="24"/>
  <c r="X30" i="24" s="1"/>
  <c r="W21" i="24"/>
  <c r="W20" i="24"/>
  <c r="W19" i="24"/>
  <c r="W14" i="24"/>
  <c r="W12" i="24"/>
  <c r="W11" i="24"/>
  <c r="W10" i="24"/>
  <c r="W6" i="24"/>
  <c r="X27" i="24" l="1"/>
  <c r="X31" i="24" s="1"/>
  <c r="X32" i="24" s="1"/>
  <c r="W29" i="24"/>
  <c r="W8" i="24"/>
  <c r="W17" i="24"/>
  <c r="W23" i="24"/>
  <c r="W30" i="24" l="1"/>
  <c r="W28" i="24"/>
  <c r="W27" i="24"/>
  <c r="W31" i="24" l="1"/>
  <c r="W32" i="24" l="1"/>
  <c r="D26" i="24"/>
  <c r="C26" i="24" l="1"/>
  <c r="O26" i="24" l="1"/>
  <c r="T23" i="24"/>
  <c r="T10" i="24"/>
  <c r="S10" i="24"/>
  <c r="S20" i="24"/>
  <c r="S21" i="24"/>
  <c r="Z19" i="24"/>
  <c r="Z20" i="24"/>
  <c r="Z21" i="24"/>
  <c r="Z23" i="24"/>
  <c r="Z24" i="24"/>
  <c r="Z10" i="24"/>
  <c r="T19" i="24"/>
  <c r="T20" i="24"/>
  <c r="T21" i="24"/>
  <c r="AA23" i="24"/>
  <c r="AA24" i="24"/>
  <c r="AA10" i="24"/>
  <c r="Y23" i="24"/>
  <c r="Y24" i="24"/>
  <c r="Y10" i="24"/>
  <c r="Z17" i="24"/>
  <c r="Z16" i="24"/>
  <c r="Z14" i="24"/>
  <c r="Z12" i="24"/>
  <c r="Z11" i="24"/>
  <c r="Z8" i="24"/>
  <c r="Z5" i="24"/>
  <c r="Z6" i="24"/>
  <c r="AA21" i="24"/>
  <c r="AA20" i="24"/>
  <c r="AA19" i="24"/>
  <c r="AA17" i="24"/>
  <c r="AA16" i="24"/>
  <c r="AA14" i="24"/>
  <c r="AA12" i="24"/>
  <c r="AA11" i="24"/>
  <c r="AA5" i="24"/>
  <c r="AA6" i="24"/>
  <c r="AA8" i="24"/>
  <c r="V23" i="24"/>
  <c r="V30" i="24" s="1"/>
  <c r="U23" i="24"/>
  <c r="Y21" i="24"/>
  <c r="V19" i="24"/>
  <c r="V20" i="24"/>
  <c r="U21" i="24"/>
  <c r="Y20" i="24"/>
  <c r="U20" i="24"/>
  <c r="Y19" i="24"/>
  <c r="U19" i="24"/>
  <c r="Y17" i="24"/>
  <c r="U17" i="24"/>
  <c r="T17" i="24"/>
  <c r="S17" i="24"/>
  <c r="S16" i="24"/>
  <c r="V28" i="24"/>
  <c r="T16" i="24"/>
  <c r="Y14" i="24"/>
  <c r="U14" i="24"/>
  <c r="T14" i="24"/>
  <c r="S14" i="24"/>
  <c r="Y12" i="24"/>
  <c r="V12" i="24"/>
  <c r="U12" i="24"/>
  <c r="T12" i="24"/>
  <c r="S12" i="24"/>
  <c r="S5" i="24"/>
  <c r="S6" i="24"/>
  <c r="S8" i="24"/>
  <c r="S11" i="24"/>
  <c r="Y11" i="24"/>
  <c r="U11" i="24"/>
  <c r="T11" i="24"/>
  <c r="V10" i="24"/>
  <c r="U10" i="24"/>
  <c r="U6" i="24"/>
  <c r="U8" i="24"/>
  <c r="Y8" i="24"/>
  <c r="Y5" i="24"/>
  <c r="Y6" i="24"/>
  <c r="V8" i="24"/>
  <c r="T8" i="24"/>
  <c r="V6" i="24"/>
  <c r="T6" i="24"/>
  <c r="T5" i="24"/>
  <c r="O104" i="10"/>
  <c r="O73" i="10"/>
  <c r="AE24" i="24" l="1"/>
  <c r="AE19" i="24"/>
  <c r="AE21" i="24"/>
  <c r="AE23" i="24"/>
  <c r="AE8" i="24"/>
  <c r="AE20" i="24"/>
  <c r="AE17" i="24"/>
  <c r="AE6" i="24"/>
  <c r="AE14" i="24"/>
  <c r="AE11" i="24"/>
  <c r="AE12" i="24"/>
  <c r="AE5" i="24"/>
  <c r="AE16" i="24"/>
  <c r="AE10" i="24"/>
  <c r="N9" i="24"/>
  <c r="N13" i="24"/>
  <c r="T30" i="10"/>
  <c r="S30" i="10"/>
  <c r="R30" i="10"/>
  <c r="Q30" i="10"/>
  <c r="P30" i="10"/>
  <c r="F30" i="10"/>
  <c r="G30" i="10"/>
  <c r="Y28" i="24"/>
  <c r="E33" i="10"/>
  <c r="T33" i="10"/>
  <c r="S33" i="10"/>
  <c r="R33" i="10"/>
  <c r="Q33" i="10"/>
  <c r="AA28" i="24"/>
  <c r="U28" i="24"/>
  <c r="T28" i="24"/>
  <c r="Z28" i="24"/>
  <c r="S28" i="24"/>
  <c r="N7" i="24"/>
  <c r="N6" i="10"/>
  <c r="N8" i="24"/>
  <c r="N11" i="24"/>
  <c r="N24" i="24"/>
  <c r="N14" i="24"/>
  <c r="N12" i="24"/>
  <c r="N23" i="24"/>
  <c r="Q32" i="10"/>
  <c r="N16" i="24"/>
  <c r="N6" i="24"/>
  <c r="N21" i="10"/>
  <c r="N11" i="10"/>
  <c r="N12" i="10"/>
  <c r="N19" i="10"/>
  <c r="N20" i="10"/>
  <c r="N10" i="10"/>
  <c r="G29" i="24"/>
  <c r="Z29" i="24"/>
  <c r="Y29" i="24"/>
  <c r="U30" i="24"/>
  <c r="AA29" i="24"/>
  <c r="S29" i="10"/>
  <c r="E32" i="10"/>
  <c r="R32" i="10"/>
  <c r="Q31" i="10"/>
  <c r="T32" i="10"/>
  <c r="V27" i="24"/>
  <c r="S31" i="10"/>
  <c r="T30" i="24"/>
  <c r="S27" i="24"/>
  <c r="R29" i="10"/>
  <c r="T29" i="10"/>
  <c r="N20" i="24"/>
  <c r="N10" i="24"/>
  <c r="T27" i="24"/>
  <c r="Q29" i="10"/>
  <c r="U27" i="24"/>
  <c r="U29" i="24"/>
  <c r="V29" i="24"/>
  <c r="Z27" i="24"/>
  <c r="N21" i="24"/>
  <c r="N17" i="10"/>
  <c r="S32" i="10"/>
  <c r="Y27" i="24"/>
  <c r="Y30" i="24"/>
  <c r="S29" i="24"/>
  <c r="H30" i="24"/>
  <c r="I30" i="24"/>
  <c r="I29" i="24"/>
  <c r="N17" i="24"/>
  <c r="N19" i="24"/>
  <c r="S30" i="24"/>
  <c r="AA27" i="24"/>
  <c r="AA30" i="24"/>
  <c r="T29" i="24"/>
  <c r="R31" i="10"/>
  <c r="T31" i="10"/>
  <c r="F30" i="24"/>
  <c r="P31" i="10"/>
  <c r="Z30" i="24"/>
  <c r="P29" i="10"/>
  <c r="AE26" i="24" l="1"/>
  <c r="E31" i="10"/>
  <c r="G32" i="10"/>
  <c r="G29" i="10"/>
  <c r="G28" i="24"/>
  <c r="I28" i="24"/>
  <c r="H30" i="10"/>
  <c r="E30" i="10"/>
  <c r="G33" i="10"/>
  <c r="H33" i="10"/>
  <c r="H28" i="24"/>
  <c r="F28" i="24"/>
  <c r="Q34" i="10"/>
  <c r="T31" i="24"/>
  <c r="T32" i="24" s="1"/>
  <c r="C28" i="10"/>
  <c r="R34" i="10"/>
  <c r="R35" i="10" s="1"/>
  <c r="N28" i="10"/>
  <c r="Y31" i="24"/>
  <c r="V31" i="24"/>
  <c r="V32" i="24" s="1"/>
  <c r="S34" i="10"/>
  <c r="S35" i="10" s="1"/>
  <c r="U31" i="24"/>
  <c r="U32" i="24" s="1"/>
  <c r="F31" i="10"/>
  <c r="T34" i="10"/>
  <c r="T35" i="10" s="1"/>
  <c r="H31" i="10"/>
  <c r="P34" i="10"/>
  <c r="N26" i="24"/>
  <c r="Z31" i="24"/>
  <c r="Z32" i="24" s="1"/>
  <c r="I27" i="24"/>
  <c r="H27" i="24"/>
  <c r="AA31" i="24"/>
  <c r="AA32" i="24" s="1"/>
  <c r="S31" i="24"/>
  <c r="S32" i="24" s="1"/>
  <c r="H29" i="24"/>
  <c r="G27" i="24"/>
  <c r="F27" i="24"/>
  <c r="F29" i="10"/>
  <c r="H32" i="10"/>
  <c r="G30" i="24"/>
  <c r="F29" i="24"/>
  <c r="G31" i="10"/>
  <c r="H29" i="10"/>
  <c r="Q35" i="10" l="1"/>
  <c r="P35" i="10"/>
  <c r="Y32" i="24"/>
  <c r="I31" i="24"/>
  <c r="I32" i="24" s="1"/>
  <c r="H34" i="10"/>
  <c r="H35" i="10" s="1"/>
  <c r="G31" i="24"/>
  <c r="H31" i="24"/>
  <c r="H32" i="24" s="1"/>
  <c r="G34" i="10"/>
  <c r="F31" i="24"/>
  <c r="F32" i="24" s="1"/>
  <c r="F34" i="10"/>
  <c r="G32" i="24" l="1"/>
  <c r="AF32" i="13"/>
  <c r="G35" i="10"/>
  <c r="F35" i="10"/>
  <c r="Q30" i="24" l="1"/>
  <c r="Q27" i="24"/>
  <c r="Q28" i="24"/>
  <c r="Q29" i="24"/>
  <c r="Q31" i="24" l="1"/>
  <c r="Q34" i="24"/>
  <c r="Q32" i="24" l="1"/>
  <c r="R34" i="24" l="1"/>
  <c r="R27" i="24" l="1"/>
  <c r="R29" i="24"/>
  <c r="R28" i="24"/>
  <c r="R30" i="24"/>
  <c r="R31" i="24" l="1"/>
  <c r="R32" i="24" l="1"/>
  <c r="W37" i="10"/>
  <c r="W30" i="10" l="1"/>
  <c r="AE30" i="10" s="1"/>
  <c r="W33" i="10"/>
  <c r="W32" i="10"/>
  <c r="W29" i="10"/>
  <c r="W31" i="10"/>
  <c r="AE31" i="10" s="1"/>
  <c r="AE33" i="10" l="1"/>
  <c r="AE32" i="10"/>
  <c r="W34" i="10"/>
  <c r="W35" i="10" l="1"/>
  <c r="E29" i="10" l="1"/>
  <c r="AE29" i="10" s="1"/>
  <c r="E34" i="10" l="1"/>
  <c r="AE34" i="10" s="1"/>
  <c r="E34" i="24"/>
  <c r="E27" i="24"/>
  <c r="AE27" i="24" s="1"/>
  <c r="E30" i="24"/>
  <c r="AE30" i="24" s="1"/>
  <c r="E29" i="24"/>
  <c r="AE29" i="24" s="1"/>
  <c r="E28" i="24"/>
  <c r="AE28" i="24" s="1"/>
  <c r="AE36" i="10" l="1"/>
  <c r="E35" i="10"/>
  <c r="E31" i="24"/>
  <c r="AE31" i="24" s="1"/>
  <c r="E32" i="24" l="1"/>
</calcChain>
</file>

<file path=xl/sharedStrings.xml><?xml version="1.0" encoding="utf-8"?>
<sst xmlns="http://schemas.openxmlformats.org/spreadsheetml/2006/main" count="225" uniqueCount="58">
  <si>
    <t>OPERADORAS</t>
  </si>
  <si>
    <t>Total Repassado dos Pagamentos</t>
  </si>
  <si>
    <t>CBTU</t>
  </si>
  <si>
    <t>GRCT</t>
  </si>
  <si>
    <t>TAXA BOLETO</t>
  </si>
  <si>
    <t>% REPASSE</t>
  </si>
  <si>
    <t xml:space="preserve">% PARTICIPAÇÃO </t>
  </si>
  <si>
    <t xml:space="preserve">BASE DE CÁLCULO DO REPASSE(REFERÊNCIA): </t>
  </si>
  <si>
    <t>CNO=MOB</t>
  </si>
  <si>
    <t>CBTU/VPP</t>
  </si>
  <si>
    <t>COM+TX BOL</t>
  </si>
  <si>
    <t>SOMA</t>
  </si>
  <si>
    <r>
      <t>CTM-</t>
    </r>
    <r>
      <rPr>
        <b/>
        <sz val="8"/>
        <rFont val="Arial"/>
        <family val="2"/>
      </rPr>
      <t xml:space="preserve">OPERADORAS </t>
    </r>
  </si>
  <si>
    <t>COOPER</t>
  </si>
  <si>
    <t>TX CUSTEIO WEB</t>
  </si>
  <si>
    <t>TX CUSTEIO BOLETO</t>
  </si>
  <si>
    <t>BOA(397)</t>
  </si>
  <si>
    <t>CAX(411)</t>
  </si>
  <si>
    <t>EME(399)</t>
  </si>
  <si>
    <t>GLO(412)</t>
  </si>
  <si>
    <t>SJT(647)</t>
  </si>
  <si>
    <t>VML(357)</t>
  </si>
  <si>
    <t>VRC(407)</t>
  </si>
  <si>
    <t>CNO(992)</t>
  </si>
  <si>
    <t>MOB(985</t>
  </si>
  <si>
    <t xml:space="preserve">OPERADORAS </t>
  </si>
  <si>
    <t>TX CUSTEIO+TX BOL</t>
  </si>
  <si>
    <t xml:space="preserve">TX CUSTEIO </t>
  </si>
  <si>
    <t>CNO/MOB</t>
  </si>
  <si>
    <t>CSR(1692)</t>
  </si>
  <si>
    <t xml:space="preserve">CONT. SOCIAL </t>
  </si>
  <si>
    <t xml:space="preserve">EME JAB </t>
  </si>
  <si>
    <t xml:space="preserve">VML JAB </t>
  </si>
  <si>
    <t>RESGATE           VEM  TRAB.   FEVEREIRO/2022</t>
  </si>
  <si>
    <t>RESGATE           VEM  EST.   FEVEREIRO/2022</t>
  </si>
  <si>
    <t>RESGATE           VEM  COM.   FEVEREIRO/2022</t>
  </si>
  <si>
    <t>RESGATE           VEM  TRAB.   MARÇO/2022</t>
  </si>
  <si>
    <t>RESGATE           VEM  EST.   MARÇO/2022</t>
  </si>
  <si>
    <t>RESGATE           VEM  COM.   MARÇO/2022</t>
  </si>
  <si>
    <t>REPASSE 01/04/2022</t>
  </si>
  <si>
    <t>REPASSE 04/04/2022</t>
  </si>
  <si>
    <t>REPASSE 05/04/2022</t>
  </si>
  <si>
    <t>REPASSE 06/04/2022</t>
  </si>
  <si>
    <t>REPASSE 07/04/2022</t>
  </si>
  <si>
    <t>REPASSE 08/04/2022</t>
  </si>
  <si>
    <t>REPASSE 11/04/2022</t>
  </si>
  <si>
    <t>REPASSE 12/04/2022</t>
  </si>
  <si>
    <t>REPASSE 13/04/2022</t>
  </si>
  <si>
    <t>REPASSE 14/04/2022</t>
  </si>
  <si>
    <t>REPASSE 18/04/2022</t>
  </si>
  <si>
    <t>REPASSE 19/04/2022</t>
  </si>
  <si>
    <t>REPASSE 20/04/2022</t>
  </si>
  <si>
    <t>REPASSE 22/04/2022</t>
  </si>
  <si>
    <t>REPASSE 25/04/2022</t>
  </si>
  <si>
    <t>REPASSE 26/04/2022</t>
  </si>
  <si>
    <t>REPASSE 27/04/2022</t>
  </si>
  <si>
    <t>REPASSE 28/04/2022</t>
  </si>
  <si>
    <t>REPASSE 29/04/2022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</si>
</sst>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00000"/>
    <numFmt numFmtId="166" formatCode="0.00000000%"/>
    <numFmt numFmtId="167" formatCode="0.00000000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6"/>
      <name val="Arial"/>
      <family val="2"/>
    </font>
    <font>
      <b/>
      <sz val="10"/>
      <color theme="1" tint="4.9989318521683403E-2"/>
      <name val="Arial"/>
      <family val="2"/>
    </font>
    <font>
      <b/>
      <sz val="10"/>
      <color rgb="FFFFFF00"/>
      <name val="Arial"/>
      <family val="2"/>
    </font>
    <font>
      <b/>
      <sz val="20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164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2">
    <xf numFmtId="0" fontId="0" fillId="0" borderId="0" xfId="0"/>
    <xf numFmtId="0" fontId="8" fillId="0" borderId="0" xfId="0" applyFont="1"/>
    <xf numFmtId="0" fontId="9" fillId="0" borderId="0" xfId="0" applyFont="1"/>
    <xf numFmtId="0" fontId="15" fillId="0" borderId="0" xfId="0" applyFont="1"/>
    <xf numFmtId="0" fontId="12" fillId="0" borderId="0" xfId="0" applyFont="1"/>
    <xf numFmtId="0" fontId="16" fillId="0" borderId="0" xfId="0" applyFont="1"/>
    <xf numFmtId="0" fontId="9" fillId="0" borderId="0" xfId="0" applyFont="1" applyBorder="1" applyAlignment="1">
      <alignment horizontal="center"/>
    </xf>
    <xf numFmtId="43" fontId="9" fillId="0" borderId="0" xfId="0" applyNumberFormat="1" applyFont="1"/>
    <xf numFmtId="0" fontId="12" fillId="0" borderId="0" xfId="0" applyFont="1" applyBorder="1"/>
    <xf numFmtId="164" fontId="9" fillId="2" borderId="1" xfId="1" applyNumberFormat="1" applyFont="1" applyFill="1" applyBorder="1" applyProtection="1">
      <protection locked="0"/>
    </xf>
    <xf numFmtId="164" fontId="9" fillId="3" borderId="1" xfId="1" applyNumberFormat="1" applyFont="1" applyFill="1" applyBorder="1" applyProtection="1">
      <protection locked="0"/>
    </xf>
    <xf numFmtId="164" fontId="9" fillId="4" borderId="1" xfId="1" applyNumberFormat="1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164" fontId="9" fillId="0" borderId="0" xfId="0" applyNumberFormat="1" applyFont="1"/>
    <xf numFmtId="0" fontId="9" fillId="2" borderId="0" xfId="0" applyFont="1" applyFill="1"/>
    <xf numFmtId="164" fontId="10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right"/>
    </xf>
    <xf numFmtId="43" fontId="9" fillId="2" borderId="0" xfId="0" applyNumberFormat="1" applyFont="1" applyFill="1"/>
    <xf numFmtId="164" fontId="20" fillId="2" borderId="2" xfId="0" applyNumberFormat="1" applyFont="1" applyFill="1" applyBorder="1" applyAlignment="1">
      <alignment horizontal="center" vertical="center" wrapText="1"/>
    </xf>
    <xf numFmtId="164" fontId="20" fillId="2" borderId="3" xfId="0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 applyProtection="1">
      <alignment horizontal="center"/>
      <protection locked="0"/>
    </xf>
    <xf numFmtId="164" fontId="12" fillId="4" borderId="1" xfId="1" applyNumberFormat="1" applyFont="1" applyFill="1" applyBorder="1" applyAlignment="1" applyProtection="1">
      <alignment horizontal="center"/>
      <protection locked="0"/>
    </xf>
    <xf numFmtId="164" fontId="12" fillId="3" borderId="1" xfId="1" applyNumberFormat="1" applyFont="1" applyFill="1" applyBorder="1" applyAlignment="1" applyProtection="1">
      <alignment horizontal="center"/>
      <protection locked="0"/>
    </xf>
    <xf numFmtId="43" fontId="12" fillId="2" borderId="1" xfId="0" applyNumberFormat="1" applyFont="1" applyFill="1" applyBorder="1"/>
    <xf numFmtId="164" fontId="9" fillId="5" borderId="1" xfId="1" applyNumberFormat="1" applyFont="1" applyFill="1" applyBorder="1" applyProtection="1">
      <protection locked="0"/>
    </xf>
    <xf numFmtId="164" fontId="20" fillId="5" borderId="1" xfId="1" applyNumberFormat="1" applyFont="1" applyFill="1" applyBorder="1" applyAlignment="1" applyProtection="1">
      <alignment horizontal="center"/>
      <protection locked="0"/>
    </xf>
    <xf numFmtId="164" fontId="20" fillId="2" borderId="16" xfId="0" applyNumberFormat="1" applyFont="1" applyFill="1" applyBorder="1" applyAlignment="1">
      <alignment horizontal="center" vertical="center" wrapText="1"/>
    </xf>
    <xf numFmtId="164" fontId="12" fillId="2" borderId="0" xfId="0" applyNumberFormat="1" applyFont="1" applyFill="1" applyAlignment="1">
      <alignment horizontal="right" wrapText="1"/>
    </xf>
    <xf numFmtId="164" fontId="12" fillId="6" borderId="1" xfId="1" applyNumberFormat="1" applyFont="1" applyFill="1" applyBorder="1" applyAlignment="1" applyProtection="1">
      <alignment horizontal="center"/>
      <protection locked="0"/>
    </xf>
    <xf numFmtId="164" fontId="9" fillId="6" borderId="1" xfId="1" applyNumberFormat="1" applyFont="1" applyFill="1" applyBorder="1" applyProtection="1">
      <protection locked="0"/>
    </xf>
    <xf numFmtId="43" fontId="9" fillId="0" borderId="13" xfId="0" applyNumberFormat="1" applyFont="1" applyBorder="1"/>
    <xf numFmtId="164" fontId="12" fillId="2" borderId="0" xfId="1" applyNumberFormat="1" applyFont="1" applyFill="1" applyBorder="1" applyAlignment="1" applyProtection="1">
      <alignment horizontal="center"/>
      <protection locked="0"/>
    </xf>
    <xf numFmtId="164" fontId="9" fillId="2" borderId="18" xfId="1" applyNumberFormat="1" applyFont="1" applyFill="1" applyBorder="1" applyProtection="1">
      <protection locked="0"/>
    </xf>
    <xf numFmtId="0" fontId="21" fillId="2" borderId="1" xfId="0" applyFont="1" applyFill="1" applyBorder="1" applyAlignment="1">
      <alignment horizontal="center"/>
    </xf>
    <xf numFmtId="0" fontId="9" fillId="0" borderId="22" xfId="0" applyFont="1" applyBorder="1" applyAlignment="1"/>
    <xf numFmtId="164" fontId="11" fillId="4" borderId="1" xfId="1" applyFont="1" applyFill="1" applyBorder="1" applyAlignment="1" applyProtection="1">
      <protection locked="0"/>
    </xf>
    <xf numFmtId="0" fontId="9" fillId="2" borderId="0" xfId="0" applyFont="1" applyFill="1" applyBorder="1"/>
    <xf numFmtId="164" fontId="12" fillId="2" borderId="0" xfId="1" applyNumberFormat="1" applyFont="1" applyFill="1" applyBorder="1" applyAlignment="1" applyProtection="1">
      <protection locked="0"/>
    </xf>
    <xf numFmtId="0" fontId="10" fillId="2" borderId="0" xfId="0" applyFont="1" applyFill="1" applyBorder="1" applyAlignment="1">
      <alignment horizontal="left" wrapText="1"/>
    </xf>
    <xf numFmtId="164" fontId="12" fillId="3" borderId="23" xfId="1" applyNumberFormat="1" applyFont="1" applyFill="1" applyBorder="1" applyAlignment="1" applyProtection="1">
      <protection locked="0"/>
    </xf>
    <xf numFmtId="0" fontId="10" fillId="5" borderId="23" xfId="0" applyFont="1" applyFill="1" applyBorder="1" applyAlignment="1"/>
    <xf numFmtId="164" fontId="11" fillId="2" borderId="0" xfId="1" applyNumberFormat="1" applyFont="1" applyFill="1" applyBorder="1" applyAlignment="1" applyProtection="1">
      <alignment horizontal="center"/>
      <protection locked="0"/>
    </xf>
    <xf numFmtId="164" fontId="11" fillId="2" borderId="0" xfId="1" applyNumberFormat="1" applyFont="1" applyFill="1" applyBorder="1" applyAlignment="1" applyProtection="1">
      <protection locked="0"/>
    </xf>
    <xf numFmtId="164" fontId="9" fillId="2" borderId="0" xfId="1" applyFont="1" applyFill="1" applyBorder="1"/>
    <xf numFmtId="43" fontId="9" fillId="2" borderId="0" xfId="0" applyNumberFormat="1" applyFont="1" applyFill="1" applyBorder="1"/>
    <xf numFmtId="43" fontId="12" fillId="2" borderId="15" xfId="0" applyNumberFormat="1" applyFont="1" applyFill="1" applyBorder="1"/>
    <xf numFmtId="0" fontId="10" fillId="0" borderId="24" xfId="0" applyFont="1" applyBorder="1"/>
    <xf numFmtId="0" fontId="10" fillId="0" borderId="19" xfId="0" applyFont="1" applyBorder="1"/>
    <xf numFmtId="0" fontId="9" fillId="0" borderId="24" xfId="0" applyFont="1" applyBorder="1"/>
    <xf numFmtId="164" fontId="12" fillId="4" borderId="23" xfId="1" applyNumberFormat="1" applyFont="1" applyFill="1" applyBorder="1" applyAlignment="1" applyProtection="1">
      <protection locked="0"/>
    </xf>
    <xf numFmtId="0" fontId="10" fillId="2" borderId="25" xfId="0" applyFont="1" applyFill="1" applyBorder="1" applyAlignment="1">
      <alignment wrapText="1"/>
    </xf>
    <xf numFmtId="43" fontId="9" fillId="2" borderId="13" xfId="0" applyNumberFormat="1" applyFont="1" applyFill="1" applyBorder="1"/>
    <xf numFmtId="164" fontId="9" fillId="2" borderId="1" xfId="1" applyFont="1" applyFill="1" applyBorder="1" applyAlignment="1"/>
    <xf numFmtId="43" fontId="12" fillId="7" borderId="2" xfId="0" applyNumberFormat="1" applyFont="1" applyFill="1" applyBorder="1"/>
    <xf numFmtId="164" fontId="22" fillId="2" borderId="3" xfId="0" applyNumberFormat="1" applyFont="1" applyFill="1" applyBorder="1" applyAlignment="1">
      <alignment horizontal="center" vertical="center" wrapText="1"/>
    </xf>
    <xf numFmtId="43" fontId="12" fillId="7" borderId="14" xfId="0" applyNumberFormat="1" applyFont="1" applyFill="1" applyBorder="1"/>
    <xf numFmtId="0" fontId="10" fillId="0" borderId="26" xfId="0" applyFont="1" applyBorder="1"/>
    <xf numFmtId="164" fontId="11" fillId="4" borderId="11" xfId="1" applyFont="1" applyFill="1" applyBorder="1" applyAlignment="1" applyProtection="1">
      <protection locked="0"/>
    </xf>
    <xf numFmtId="164" fontId="11" fillId="8" borderId="1" xfId="1" applyFont="1" applyFill="1" applyBorder="1" applyAlignment="1" applyProtection="1">
      <protection locked="0"/>
    </xf>
    <xf numFmtId="164" fontId="9" fillId="5" borderId="1" xfId="1" applyFont="1" applyFill="1" applyBorder="1" applyAlignment="1"/>
    <xf numFmtId="164" fontId="11" fillId="8" borderId="20" xfId="1" applyFont="1" applyFill="1" applyBorder="1" applyAlignment="1" applyProtection="1">
      <protection locked="0"/>
    </xf>
    <xf numFmtId="164" fontId="11" fillId="4" borderId="20" xfId="1" applyFont="1" applyFill="1" applyBorder="1" applyAlignment="1" applyProtection="1">
      <protection locked="0"/>
    </xf>
    <xf numFmtId="164" fontId="9" fillId="5" borderId="20" xfId="1" applyFont="1" applyFill="1" applyBorder="1" applyAlignment="1"/>
    <xf numFmtId="164" fontId="11" fillId="2" borderId="0" xfId="1" applyFont="1" applyFill="1" applyBorder="1" applyAlignment="1" applyProtection="1">
      <protection locked="0"/>
    </xf>
    <xf numFmtId="164" fontId="9" fillId="2" borderId="0" xfId="1" applyFont="1" applyFill="1" applyBorder="1" applyAlignment="1"/>
    <xf numFmtId="43" fontId="9" fillId="2" borderId="26" xfId="0" applyNumberFormat="1" applyFont="1" applyFill="1" applyBorder="1"/>
    <xf numFmtId="0" fontId="10" fillId="2" borderId="29" xfId="0" applyFont="1" applyFill="1" applyBorder="1" applyAlignment="1">
      <alignment wrapText="1"/>
    </xf>
    <xf numFmtId="43" fontId="9" fillId="2" borderId="9" xfId="0" applyNumberFormat="1" applyFont="1" applyFill="1" applyBorder="1"/>
    <xf numFmtId="164" fontId="11" fillId="2" borderId="1" xfId="1" applyFont="1" applyFill="1" applyBorder="1" applyAlignment="1" applyProtection="1">
      <protection locked="0"/>
    </xf>
    <xf numFmtId="166" fontId="9" fillId="6" borderId="1" xfId="36" applyNumberFormat="1" applyFont="1" applyFill="1" applyBorder="1" applyAlignment="1" applyProtection="1">
      <alignment horizontal="center"/>
      <protection locked="0"/>
    </xf>
    <xf numFmtId="166" fontId="9" fillId="2" borderId="1" xfId="1" applyNumberFormat="1" applyFont="1" applyFill="1" applyBorder="1" applyProtection="1">
      <protection locked="0"/>
    </xf>
    <xf numFmtId="166" fontId="9" fillId="3" borderId="1" xfId="36" applyNumberFormat="1" applyFont="1" applyFill="1" applyBorder="1" applyAlignment="1" applyProtection="1">
      <alignment horizontal="center"/>
      <protection locked="0"/>
    </xf>
    <xf numFmtId="166" fontId="9" fillId="2" borderId="1" xfId="36" applyNumberFormat="1" applyFont="1" applyFill="1" applyBorder="1" applyAlignment="1" applyProtection="1">
      <alignment horizontal="center"/>
      <protection locked="0"/>
    </xf>
    <xf numFmtId="166" fontId="9" fillId="4" borderId="1" xfId="36" applyNumberFormat="1" applyFont="1" applyFill="1" applyBorder="1" applyAlignment="1" applyProtection="1">
      <alignment horizontal="center"/>
      <protection locked="0"/>
    </xf>
    <xf numFmtId="166" fontId="9" fillId="5" borderId="1" xfId="36" applyNumberFormat="1" applyFont="1" applyFill="1" applyBorder="1" applyAlignment="1" applyProtection="1">
      <alignment horizontal="center"/>
      <protection locked="0"/>
    </xf>
    <xf numFmtId="166" fontId="12" fillId="2" borderId="15" xfId="36" applyNumberFormat="1" applyFont="1" applyFill="1" applyBorder="1" applyAlignment="1">
      <alignment horizontal="center" vertical="center"/>
    </xf>
    <xf numFmtId="166" fontId="9" fillId="2" borderId="18" xfId="36" applyNumberFormat="1" applyFont="1" applyFill="1" applyBorder="1" applyAlignment="1" applyProtection="1">
      <alignment horizontal="center"/>
      <protection locked="0"/>
    </xf>
    <xf numFmtId="166" fontId="12" fillId="7" borderId="16" xfId="0" applyNumberFormat="1" applyFont="1" applyFill="1" applyBorder="1" applyAlignment="1">
      <alignment horizontal="center"/>
    </xf>
    <xf numFmtId="166" fontId="12" fillId="7" borderId="14" xfId="0" applyNumberFormat="1" applyFont="1" applyFill="1" applyBorder="1" applyAlignment="1">
      <alignment horizontal="center"/>
    </xf>
    <xf numFmtId="165" fontId="10" fillId="2" borderId="0" xfId="0" applyNumberFormat="1" applyFont="1" applyFill="1" applyBorder="1" applyAlignment="1">
      <alignment horizontal="center"/>
    </xf>
    <xf numFmtId="164" fontId="20" fillId="2" borderId="27" xfId="0" applyNumberFormat="1" applyFont="1" applyFill="1" applyBorder="1" applyAlignment="1">
      <alignment horizontal="center" vertical="center" wrapText="1"/>
    </xf>
    <xf numFmtId="164" fontId="11" fillId="2" borderId="11" xfId="1" applyFont="1" applyFill="1" applyBorder="1" applyAlignment="1" applyProtection="1">
      <protection locked="0"/>
    </xf>
    <xf numFmtId="43" fontId="12" fillId="7" borderId="1" xfId="0" applyNumberFormat="1" applyFont="1" applyFill="1" applyBorder="1"/>
    <xf numFmtId="0" fontId="12" fillId="9" borderId="1" xfId="0" applyFont="1" applyFill="1" applyBorder="1" applyAlignment="1">
      <alignment horizontal="center" vertical="center" wrapText="1"/>
    </xf>
    <xf numFmtId="43" fontId="12" fillId="9" borderId="1" xfId="0" applyNumberFormat="1" applyFont="1" applyFill="1" applyBorder="1"/>
    <xf numFmtId="164" fontId="12" fillId="10" borderId="7" xfId="1" applyNumberFormat="1" applyFont="1" applyFill="1" applyBorder="1" applyAlignment="1" applyProtection="1">
      <protection locked="0"/>
    </xf>
    <xf numFmtId="164" fontId="11" fillId="10" borderId="6" xfId="1" applyFont="1" applyFill="1" applyBorder="1" applyAlignment="1" applyProtection="1">
      <protection locked="0"/>
    </xf>
    <xf numFmtId="164" fontId="12" fillId="4" borderId="1" xfId="1" applyNumberFormat="1" applyFont="1" applyFill="1" applyBorder="1" applyAlignment="1" applyProtection="1">
      <alignment horizontal="center"/>
      <protection locked="0"/>
    </xf>
    <xf numFmtId="164" fontId="12" fillId="2" borderId="0" xfId="1" applyNumberFormat="1" applyFont="1" applyFill="1" applyBorder="1" applyAlignment="1" applyProtection="1">
      <alignment vertical="top" wrapText="1"/>
      <protection locked="0"/>
    </xf>
    <xf numFmtId="166" fontId="9" fillId="2" borderId="1" xfId="41" applyNumberFormat="1" applyFont="1" applyFill="1" applyBorder="1" applyAlignment="1" applyProtection="1">
      <alignment horizontal="center"/>
      <protection locked="0"/>
    </xf>
    <xf numFmtId="166" fontId="9" fillId="5" borderId="1" xfId="41" applyNumberFormat="1" applyFont="1" applyFill="1" applyBorder="1" applyAlignment="1" applyProtection="1">
      <alignment horizontal="center"/>
      <protection locked="0"/>
    </xf>
    <xf numFmtId="164" fontId="12" fillId="10" borderId="28" xfId="1" applyNumberFormat="1" applyFont="1" applyFill="1" applyBorder="1" applyAlignment="1" applyProtection="1">
      <protection locked="0"/>
    </xf>
    <xf numFmtId="164" fontId="11" fillId="8" borderId="17" xfId="1" applyFont="1" applyFill="1" applyBorder="1" applyAlignment="1" applyProtection="1">
      <protection locked="0"/>
    </xf>
    <xf numFmtId="0" fontId="9" fillId="0" borderId="0" xfId="0" applyFont="1" applyBorder="1"/>
    <xf numFmtId="164" fontId="9" fillId="2" borderId="0" xfId="1" applyNumberFormat="1" applyFont="1" applyFill="1" applyBorder="1" applyProtection="1">
      <protection locked="0"/>
    </xf>
    <xf numFmtId="164" fontId="20" fillId="2" borderId="0" xfId="1" applyNumberFormat="1" applyFont="1" applyFill="1" applyBorder="1" applyAlignment="1" applyProtection="1">
      <alignment horizontal="center"/>
      <protection locked="0"/>
    </xf>
    <xf numFmtId="166" fontId="9" fillId="2" borderId="0" xfId="36" applyNumberFormat="1" applyFont="1" applyFill="1" applyBorder="1" applyAlignment="1" applyProtection="1">
      <alignment horizontal="center"/>
      <protection locked="0"/>
    </xf>
    <xf numFmtId="164" fontId="12" fillId="3" borderId="12" xfId="1" applyNumberFormat="1" applyFont="1" applyFill="1" applyBorder="1" applyAlignment="1" applyProtection="1">
      <alignment horizontal="left"/>
      <protection locked="0"/>
    </xf>
    <xf numFmtId="164" fontId="12" fillId="4" borderId="12" xfId="1" applyNumberFormat="1" applyFont="1" applyFill="1" applyBorder="1" applyAlignment="1" applyProtection="1">
      <alignment horizontal="left"/>
      <protection locked="0"/>
    </xf>
    <xf numFmtId="0" fontId="10" fillId="5" borderId="12" xfId="0" applyFont="1" applyFill="1" applyBorder="1" applyAlignment="1">
      <alignment horizontal="left"/>
    </xf>
    <xf numFmtId="43" fontId="12" fillId="2" borderId="31" xfId="0" applyNumberFormat="1" applyFont="1" applyFill="1" applyBorder="1"/>
    <xf numFmtId="166" fontId="9" fillId="0" borderId="0" xfId="41" applyNumberFormat="1" applyFont="1"/>
    <xf numFmtId="164" fontId="11" fillId="8" borderId="0" xfId="1" applyFont="1" applyFill="1" applyBorder="1" applyAlignment="1" applyProtection="1">
      <protection locked="0"/>
    </xf>
    <xf numFmtId="164" fontId="11" fillId="4" borderId="0" xfId="1" applyFont="1" applyFill="1" applyBorder="1" applyAlignment="1" applyProtection="1">
      <protection locked="0"/>
    </xf>
    <xf numFmtId="164" fontId="12" fillId="3" borderId="11" xfId="1" applyNumberFormat="1" applyFont="1" applyFill="1" applyBorder="1" applyAlignment="1" applyProtection="1">
      <protection locked="0"/>
    </xf>
    <xf numFmtId="164" fontId="12" fillId="4" borderId="11" xfId="1" applyNumberFormat="1" applyFont="1" applyFill="1" applyBorder="1" applyAlignment="1" applyProtection="1">
      <protection locked="0"/>
    </xf>
    <xf numFmtId="0" fontId="10" fillId="5" borderId="12" xfId="0" applyFont="1" applyFill="1" applyBorder="1" applyAlignment="1"/>
    <xf numFmtId="164" fontId="11" fillId="10" borderId="4" xfId="1" applyFont="1" applyFill="1" applyBorder="1" applyAlignment="1" applyProtection="1">
      <protection locked="0"/>
    </xf>
    <xf numFmtId="164" fontId="11" fillId="8" borderId="10" xfId="1" applyFont="1" applyFill="1" applyBorder="1" applyAlignment="1" applyProtection="1">
      <protection locked="0"/>
    </xf>
    <xf numFmtId="164" fontId="11" fillId="4" borderId="10" xfId="1" applyFont="1" applyFill="1" applyBorder="1" applyAlignment="1" applyProtection="1">
      <protection locked="0"/>
    </xf>
    <xf numFmtId="164" fontId="9" fillId="5" borderId="10" xfId="1" applyFont="1" applyFill="1" applyBorder="1" applyAlignment="1"/>
    <xf numFmtId="164" fontId="10" fillId="5" borderId="11" xfId="1" applyFont="1" applyFill="1" applyBorder="1" applyAlignment="1"/>
    <xf numFmtId="165" fontId="12" fillId="2" borderId="5" xfId="0" applyNumberFormat="1" applyFont="1" applyFill="1" applyBorder="1" applyAlignment="1">
      <alignment horizontal="center"/>
    </xf>
    <xf numFmtId="164" fontId="11" fillId="10" borderId="30" xfId="1" applyFont="1" applyFill="1" applyBorder="1" applyAlignment="1" applyProtection="1">
      <protection locked="0"/>
    </xf>
    <xf numFmtId="164" fontId="9" fillId="5" borderId="34" xfId="1" applyFont="1" applyFill="1" applyBorder="1" applyAlignment="1"/>
    <xf numFmtId="164" fontId="10" fillId="2" borderId="0" xfId="1" applyFont="1" applyFill="1" applyBorder="1" applyAlignment="1"/>
    <xf numFmtId="164" fontId="24" fillId="2" borderId="0" xfId="1" applyNumberFormat="1" applyFont="1" applyFill="1" applyBorder="1" applyAlignment="1" applyProtection="1">
      <alignment horizontal="center"/>
      <protection locked="0"/>
    </xf>
    <xf numFmtId="164" fontId="24" fillId="2" borderId="0" xfId="1" applyFont="1" applyFill="1" applyBorder="1" applyAlignment="1" applyProtection="1">
      <protection locked="0"/>
    </xf>
    <xf numFmtId="164" fontId="25" fillId="2" borderId="0" xfId="1" applyNumberFormat="1" applyFont="1" applyFill="1" applyBorder="1" applyAlignment="1" applyProtection="1">
      <protection locked="0"/>
    </xf>
    <xf numFmtId="164" fontId="9" fillId="0" borderId="1" xfId="1" applyFont="1" applyBorder="1"/>
    <xf numFmtId="166" fontId="9" fillId="0" borderId="0" xfId="0" applyNumberFormat="1" applyFont="1"/>
    <xf numFmtId="166" fontId="9" fillId="2" borderId="0" xfId="0" applyNumberFormat="1" applyFont="1" applyFill="1"/>
    <xf numFmtId="164" fontId="22" fillId="5" borderId="1" xfId="1" applyNumberFormat="1" applyFont="1" applyFill="1" applyBorder="1" applyAlignment="1" applyProtection="1">
      <alignment horizontal="center"/>
      <protection locked="0"/>
    </xf>
    <xf numFmtId="164" fontId="20" fillId="11" borderId="1" xfId="1" applyNumberFormat="1" applyFont="1" applyFill="1" applyBorder="1" applyAlignment="1" applyProtection="1">
      <alignment horizontal="center"/>
      <protection locked="0"/>
    </xf>
    <xf numFmtId="164" fontId="9" fillId="11" borderId="1" xfId="1" applyNumberFormat="1" applyFont="1" applyFill="1" applyBorder="1" applyProtection="1">
      <protection locked="0"/>
    </xf>
    <xf numFmtId="166" fontId="9" fillId="11" borderId="1" xfId="36" applyNumberFormat="1" applyFont="1" applyFill="1" applyBorder="1" applyAlignment="1" applyProtection="1">
      <alignment horizontal="center"/>
      <protection locked="0"/>
    </xf>
    <xf numFmtId="164" fontId="10" fillId="11" borderId="1" xfId="1" applyFont="1" applyFill="1" applyBorder="1" applyAlignment="1"/>
    <xf numFmtId="164" fontId="9" fillId="0" borderId="0" xfId="1" applyFont="1"/>
    <xf numFmtId="43" fontId="12" fillId="7" borderId="36" xfId="0" applyNumberFormat="1" applyFont="1" applyFill="1" applyBorder="1"/>
    <xf numFmtId="43" fontId="12" fillId="7" borderId="35" xfId="0" applyNumberFormat="1" applyFont="1" applyFill="1" applyBorder="1"/>
    <xf numFmtId="43" fontId="12" fillId="7" borderId="32" xfId="0" applyNumberFormat="1" applyFont="1" applyFill="1" applyBorder="1"/>
    <xf numFmtId="43" fontId="12" fillId="7" borderId="16" xfId="0" applyNumberFormat="1" applyFont="1" applyFill="1" applyBorder="1"/>
    <xf numFmtId="43" fontId="12" fillId="7" borderId="13" xfId="0" applyNumberFormat="1" applyFont="1" applyFill="1" applyBorder="1"/>
    <xf numFmtId="43" fontId="12" fillId="7" borderId="18" xfId="0" applyNumberFormat="1" applyFont="1" applyFill="1" applyBorder="1"/>
    <xf numFmtId="164" fontId="9" fillId="2" borderId="18" xfId="1" applyFont="1" applyFill="1" applyBorder="1" applyProtection="1">
      <protection locked="0"/>
    </xf>
    <xf numFmtId="164" fontId="9" fillId="2" borderId="1" xfId="1" applyFont="1" applyFill="1" applyBorder="1" applyProtection="1">
      <protection locked="0"/>
    </xf>
    <xf numFmtId="164" fontId="9" fillId="5" borderId="1" xfId="1" applyFont="1" applyFill="1" applyBorder="1" applyProtection="1">
      <protection locked="0"/>
    </xf>
    <xf numFmtId="166" fontId="12" fillId="7" borderId="32" xfId="0" applyNumberFormat="1" applyFont="1" applyFill="1" applyBorder="1" applyAlignment="1">
      <alignment horizontal="center"/>
    </xf>
    <xf numFmtId="164" fontId="10" fillId="2" borderId="15" xfId="1" applyFont="1" applyFill="1" applyBorder="1" applyProtection="1">
      <protection locked="0"/>
    </xf>
    <xf numFmtId="43" fontId="12" fillId="7" borderId="22" xfId="0" applyNumberFormat="1" applyFont="1" applyFill="1" applyBorder="1"/>
    <xf numFmtId="164" fontId="22" fillId="10" borderId="7" xfId="1" applyNumberFormat="1" applyFont="1" applyFill="1" applyBorder="1" applyAlignment="1" applyProtection="1">
      <protection locked="0"/>
    </xf>
    <xf numFmtId="164" fontId="11" fillId="10" borderId="38" xfId="1" applyFont="1" applyFill="1" applyBorder="1" applyAlignment="1" applyProtection="1">
      <protection locked="0"/>
    </xf>
    <xf numFmtId="164" fontId="11" fillId="8" borderId="39" xfId="1" applyFont="1" applyFill="1" applyBorder="1" applyAlignment="1" applyProtection="1">
      <protection locked="0"/>
    </xf>
    <xf numFmtId="164" fontId="11" fillId="4" borderId="39" xfId="1" applyFont="1" applyFill="1" applyBorder="1" applyAlignment="1" applyProtection="1">
      <protection locked="0"/>
    </xf>
    <xf numFmtId="164" fontId="9" fillId="5" borderId="39" xfId="1" applyFont="1" applyFill="1" applyBorder="1" applyAlignment="1"/>
    <xf numFmtId="164" fontId="10" fillId="2" borderId="1" xfId="1" applyNumberFormat="1" applyFont="1" applyFill="1" applyBorder="1" applyProtection="1">
      <protection locked="0"/>
    </xf>
    <xf numFmtId="164" fontId="22" fillId="10" borderId="41" xfId="1" applyNumberFormat="1" applyFont="1" applyFill="1" applyBorder="1" applyAlignment="1" applyProtection="1">
      <protection locked="0"/>
    </xf>
    <xf numFmtId="166" fontId="9" fillId="6" borderId="1" xfId="41" applyNumberFormat="1" applyFont="1" applyFill="1" applyBorder="1" applyAlignment="1" applyProtection="1">
      <alignment horizontal="center"/>
      <protection locked="0"/>
    </xf>
    <xf numFmtId="166" fontId="9" fillId="3" borderId="1" xfId="41" applyNumberFormat="1" applyFont="1" applyFill="1" applyBorder="1" applyAlignment="1" applyProtection="1">
      <alignment horizontal="center"/>
      <protection locked="0"/>
    </xf>
    <xf numFmtId="166" fontId="9" fillId="4" borderId="1" xfId="41" applyNumberFormat="1" applyFont="1" applyFill="1" applyBorder="1" applyAlignment="1" applyProtection="1">
      <alignment horizontal="center"/>
      <protection locked="0"/>
    </xf>
    <xf numFmtId="166" fontId="9" fillId="2" borderId="18" xfId="41" applyNumberFormat="1" applyFont="1" applyFill="1" applyBorder="1" applyAlignment="1" applyProtection="1">
      <alignment horizontal="center"/>
      <protection locked="0"/>
    </xf>
    <xf numFmtId="164" fontId="9" fillId="12" borderId="1" xfId="1" applyNumberFormat="1" applyFont="1" applyFill="1" applyBorder="1" applyProtection="1">
      <protection locked="0"/>
    </xf>
    <xf numFmtId="164" fontId="9" fillId="13" borderId="1" xfId="1" applyNumberFormat="1" applyFont="1" applyFill="1" applyBorder="1" applyProtection="1">
      <protection locked="0"/>
    </xf>
    <xf numFmtId="43" fontId="12" fillId="7" borderId="15" xfId="0" applyNumberFormat="1" applyFont="1" applyFill="1" applyBorder="1"/>
    <xf numFmtId="164" fontId="11" fillId="10" borderId="37" xfId="1" applyFont="1" applyFill="1" applyBorder="1" applyAlignment="1" applyProtection="1">
      <protection locked="0"/>
    </xf>
    <xf numFmtId="43" fontId="12" fillId="7" borderId="11" xfId="0" applyNumberFormat="1" applyFont="1" applyFill="1" applyBorder="1"/>
    <xf numFmtId="43" fontId="17" fillId="2" borderId="2" xfId="0" applyNumberFormat="1" applyFont="1" applyFill="1" applyBorder="1"/>
    <xf numFmtId="164" fontId="12" fillId="10" borderId="1" xfId="1" applyNumberFormat="1" applyFont="1" applyFill="1" applyBorder="1" applyAlignment="1" applyProtection="1">
      <alignment horizontal="center"/>
      <protection locked="0"/>
    </xf>
    <xf numFmtId="164" fontId="9" fillId="10" borderId="1" xfId="1" applyNumberFormat="1" applyFont="1" applyFill="1" applyBorder="1" applyProtection="1">
      <protection locked="0"/>
    </xf>
    <xf numFmtId="166" fontId="9" fillId="10" borderId="1" xfId="36" applyNumberFormat="1" applyFont="1" applyFill="1" applyBorder="1" applyAlignment="1" applyProtection="1">
      <alignment horizontal="center"/>
      <protection locked="0"/>
    </xf>
    <xf numFmtId="166" fontId="9" fillId="10" borderId="1" xfId="41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/>
    <xf numFmtId="167" fontId="12" fillId="0" borderId="5" xfId="0" applyNumberFormat="1" applyFont="1" applyFill="1" applyBorder="1" applyAlignment="1">
      <alignment horizontal="center"/>
    </xf>
    <xf numFmtId="167" fontId="10" fillId="0" borderId="13" xfId="0" applyNumberFormat="1" applyFont="1" applyFill="1" applyBorder="1" applyAlignment="1">
      <alignment horizontal="center"/>
    </xf>
    <xf numFmtId="164" fontId="9" fillId="0" borderId="1" xfId="1" applyNumberFormat="1" applyFont="1" applyFill="1" applyBorder="1" applyProtection="1">
      <protection locked="0"/>
    </xf>
    <xf numFmtId="164" fontId="26" fillId="2" borderId="0" xfId="1" applyFont="1" applyFill="1" applyBorder="1" applyProtection="1">
      <protection locked="0"/>
    </xf>
    <xf numFmtId="43" fontId="12" fillId="0" borderId="31" xfId="0" applyNumberFormat="1" applyFont="1" applyFill="1" applyBorder="1"/>
    <xf numFmtId="43" fontId="12" fillId="9" borderId="48" xfId="0" applyNumberFormat="1" applyFont="1" applyFill="1" applyBorder="1"/>
    <xf numFmtId="164" fontId="12" fillId="3" borderId="1" xfId="1" applyNumberFormat="1" applyFont="1" applyFill="1" applyBorder="1" applyAlignment="1" applyProtection="1">
      <protection locked="0"/>
    </xf>
    <xf numFmtId="164" fontId="12" fillId="4" borderId="1" xfId="1" applyNumberFormat="1" applyFont="1" applyFill="1" applyBorder="1" applyAlignment="1" applyProtection="1">
      <protection locked="0"/>
    </xf>
    <xf numFmtId="164" fontId="10" fillId="5" borderId="1" xfId="1" applyFont="1" applyFill="1" applyBorder="1" applyAlignment="1"/>
    <xf numFmtId="164" fontId="12" fillId="3" borderId="46" xfId="1" applyNumberFormat="1" applyFont="1" applyFill="1" applyBorder="1" applyAlignment="1" applyProtection="1">
      <protection locked="0"/>
    </xf>
    <xf numFmtId="164" fontId="12" fillId="4" borderId="46" xfId="1" applyNumberFormat="1" applyFont="1" applyFill="1" applyBorder="1" applyAlignment="1" applyProtection="1">
      <protection locked="0"/>
    </xf>
    <xf numFmtId="166" fontId="12" fillId="2" borderId="8" xfId="36" applyNumberFormat="1" applyFont="1" applyFill="1" applyBorder="1" applyAlignment="1">
      <alignment horizontal="center" vertical="center"/>
    </xf>
    <xf numFmtId="164" fontId="11" fillId="2" borderId="31" xfId="1" applyFont="1" applyFill="1" applyBorder="1" applyAlignment="1" applyProtection="1">
      <protection locked="0"/>
    </xf>
    <xf numFmtId="0" fontId="10" fillId="5" borderId="1" xfId="0" applyFont="1" applyFill="1" applyBorder="1" applyAlignment="1"/>
    <xf numFmtId="164" fontId="12" fillId="10" borderId="43" xfId="1" applyNumberFormat="1" applyFont="1" applyFill="1" applyBorder="1" applyAlignment="1" applyProtection="1">
      <protection locked="0"/>
    </xf>
    <xf numFmtId="164" fontId="12" fillId="10" borderId="30" xfId="1" applyNumberFormat="1" applyFont="1" applyFill="1" applyBorder="1" applyAlignment="1" applyProtection="1">
      <protection locked="0"/>
    </xf>
    <xf numFmtId="0" fontId="10" fillId="5" borderId="46" xfId="0" applyFont="1" applyFill="1" applyBorder="1" applyAlignment="1"/>
    <xf numFmtId="0" fontId="10" fillId="2" borderId="44" xfId="0" applyFont="1" applyFill="1" applyBorder="1" applyAlignment="1">
      <alignment horizontal="left"/>
    </xf>
    <xf numFmtId="43" fontId="9" fillId="0" borderId="42" xfId="0" applyNumberFormat="1" applyFont="1" applyBorder="1"/>
    <xf numFmtId="43" fontId="9" fillId="2" borderId="42" xfId="0" applyNumberFormat="1" applyFont="1" applyFill="1" applyBorder="1"/>
    <xf numFmtId="166" fontId="12" fillId="7" borderId="3" xfId="0" applyNumberFormat="1" applyFont="1" applyFill="1" applyBorder="1" applyAlignment="1">
      <alignment horizontal="center"/>
    </xf>
    <xf numFmtId="164" fontId="9" fillId="0" borderId="0" xfId="1" applyNumberFormat="1" applyFont="1" applyFill="1" applyBorder="1" applyProtection="1">
      <protection locked="0"/>
    </xf>
    <xf numFmtId="0" fontId="9" fillId="0" borderId="0" xfId="0" applyFont="1" applyFill="1" applyBorder="1" applyAlignment="1">
      <alignment horizontal="center"/>
    </xf>
    <xf numFmtId="164" fontId="12" fillId="10" borderId="21" xfId="1" applyNumberFormat="1" applyFont="1" applyFill="1" applyBorder="1" applyAlignment="1" applyProtection="1">
      <protection locked="0"/>
    </xf>
    <xf numFmtId="164" fontId="12" fillId="3" borderId="20" xfId="1" applyNumberFormat="1" applyFont="1" applyFill="1" applyBorder="1" applyAlignment="1" applyProtection="1">
      <alignment horizontal="left"/>
      <protection locked="0"/>
    </xf>
    <xf numFmtId="164" fontId="12" fillId="4" borderId="20" xfId="1" applyNumberFormat="1" applyFont="1" applyFill="1" applyBorder="1" applyAlignment="1" applyProtection="1">
      <alignment horizontal="left"/>
      <protection locked="0"/>
    </xf>
    <xf numFmtId="0" fontId="10" fillId="5" borderId="20" xfId="0" applyFont="1" applyFill="1" applyBorder="1" applyAlignment="1">
      <alignment horizontal="left"/>
    </xf>
    <xf numFmtId="164" fontId="10" fillId="5" borderId="46" xfId="1" applyFont="1" applyFill="1" applyBorder="1" applyAlignment="1"/>
    <xf numFmtId="164" fontId="10" fillId="11" borderId="49" xfId="1" applyFont="1" applyFill="1" applyBorder="1" applyAlignment="1"/>
    <xf numFmtId="164" fontId="10" fillId="11" borderId="18" xfId="1" applyFont="1" applyFill="1" applyBorder="1" applyAlignment="1"/>
    <xf numFmtId="0" fontId="10" fillId="2" borderId="26" xfId="0" applyFont="1" applyFill="1" applyBorder="1" applyAlignment="1">
      <alignment horizontal="left"/>
    </xf>
    <xf numFmtId="0" fontId="10" fillId="2" borderId="32" xfId="0" applyFont="1" applyFill="1" applyBorder="1" applyAlignment="1">
      <alignment horizontal="left"/>
    </xf>
    <xf numFmtId="43" fontId="9" fillId="2" borderId="32" xfId="0" applyNumberFormat="1" applyFont="1" applyFill="1" applyBorder="1"/>
    <xf numFmtId="43" fontId="12" fillId="7" borderId="26" xfId="0" applyNumberFormat="1" applyFont="1" applyFill="1" applyBorder="1"/>
    <xf numFmtId="164" fontId="12" fillId="10" borderId="17" xfId="1" applyNumberFormat="1" applyFont="1" applyFill="1" applyBorder="1" applyAlignment="1" applyProtection="1">
      <protection locked="0"/>
    </xf>
    <xf numFmtId="164" fontId="12" fillId="10" borderId="6" xfId="1" applyNumberFormat="1" applyFont="1" applyFill="1" applyBorder="1" applyAlignment="1" applyProtection="1">
      <protection locked="0"/>
    </xf>
    <xf numFmtId="164" fontId="12" fillId="3" borderId="20" xfId="1" applyNumberFormat="1" applyFont="1" applyFill="1" applyBorder="1" applyAlignment="1" applyProtection="1">
      <protection locked="0"/>
    </xf>
    <xf numFmtId="164" fontId="12" fillId="4" borderId="20" xfId="1" applyNumberFormat="1" applyFont="1" applyFill="1" applyBorder="1" applyAlignment="1" applyProtection="1">
      <protection locked="0"/>
    </xf>
    <xf numFmtId="164" fontId="10" fillId="5" borderId="20" xfId="1" applyFont="1" applyFill="1" applyBorder="1" applyAlignment="1"/>
    <xf numFmtId="164" fontId="10" fillId="11" borderId="33" xfId="1" applyFont="1" applyFill="1" applyBorder="1" applyAlignment="1"/>
    <xf numFmtId="43" fontId="9" fillId="2" borderId="22" xfId="0" applyNumberFormat="1" applyFont="1" applyFill="1" applyBorder="1"/>
    <xf numFmtId="43" fontId="12" fillId="9" borderId="11" xfId="0" applyNumberFormat="1" applyFont="1" applyFill="1" applyBorder="1"/>
    <xf numFmtId="43" fontId="9" fillId="2" borderId="2" xfId="0" applyNumberFormat="1" applyFont="1" applyFill="1" applyBorder="1"/>
    <xf numFmtId="164" fontId="12" fillId="10" borderId="45" xfId="1" applyNumberFormat="1" applyFont="1" applyFill="1" applyBorder="1" applyAlignment="1" applyProtection="1">
      <protection locked="0"/>
    </xf>
    <xf numFmtId="43" fontId="12" fillId="9" borderId="50" xfId="0" applyNumberFormat="1" applyFont="1" applyFill="1" applyBorder="1"/>
    <xf numFmtId="43" fontId="12" fillId="9" borderId="2" xfId="0" applyNumberFormat="1" applyFont="1" applyFill="1" applyBorder="1"/>
    <xf numFmtId="43" fontId="12" fillId="9" borderId="14" xfId="0" applyNumberFormat="1" applyFont="1" applyFill="1" applyBorder="1"/>
    <xf numFmtId="43" fontId="12" fillId="9" borderId="16" xfId="0" applyNumberFormat="1" applyFont="1" applyFill="1" applyBorder="1"/>
    <xf numFmtId="164" fontId="12" fillId="11" borderId="1" xfId="1" applyNumberFormat="1" applyFont="1" applyFill="1" applyBorder="1" applyAlignment="1" applyProtection="1">
      <protection locked="0"/>
    </xf>
    <xf numFmtId="166" fontId="12" fillId="7" borderId="51" xfId="0" applyNumberFormat="1" applyFont="1" applyFill="1" applyBorder="1" applyAlignment="1">
      <alignment horizontal="center"/>
    </xf>
    <xf numFmtId="164" fontId="22" fillId="10" borderId="43" xfId="1" applyNumberFormat="1" applyFont="1" applyFill="1" applyBorder="1" applyAlignment="1" applyProtection="1">
      <protection locked="0"/>
    </xf>
    <xf numFmtId="0" fontId="10" fillId="5" borderId="49" xfId="0" applyFont="1" applyFill="1" applyBorder="1" applyAlignment="1"/>
    <xf numFmtId="164" fontId="9" fillId="5" borderId="52" xfId="1" applyFont="1" applyFill="1" applyBorder="1" applyAlignment="1"/>
    <xf numFmtId="0" fontId="10" fillId="2" borderId="2" xfId="0" applyFont="1" applyFill="1" applyBorder="1" applyAlignment="1">
      <alignment wrapText="1"/>
    </xf>
    <xf numFmtId="164" fontId="20" fillId="12" borderId="3" xfId="0" applyNumberFormat="1" applyFont="1" applyFill="1" applyBorder="1" applyAlignment="1">
      <alignment horizontal="center" vertical="center" wrapText="1"/>
    </xf>
    <xf numFmtId="164" fontId="12" fillId="11" borderId="33" xfId="1" applyNumberFormat="1" applyFont="1" applyFill="1" applyBorder="1" applyAlignment="1" applyProtection="1">
      <alignment horizontal="left"/>
      <protection locked="0"/>
    </xf>
    <xf numFmtId="164" fontId="12" fillId="11" borderId="47" xfId="1" applyNumberFormat="1" applyFont="1" applyFill="1" applyBorder="1" applyAlignment="1" applyProtection="1">
      <alignment horizontal="left"/>
      <protection locked="0"/>
    </xf>
    <xf numFmtId="164" fontId="11" fillId="2" borderId="0" xfId="1" applyNumberFormat="1" applyFont="1" applyFill="1" applyBorder="1" applyAlignment="1" applyProtection="1">
      <alignment horizontal="left" vertical="center" wrapText="1"/>
      <protection locked="0"/>
    </xf>
    <xf numFmtId="164" fontId="11" fillId="2" borderId="40" xfId="1" applyNumberFormat="1" applyFont="1" applyFill="1" applyBorder="1" applyAlignment="1" applyProtection="1">
      <alignment horizontal="left" vertical="center" wrapText="1"/>
      <protection locked="0"/>
    </xf>
    <xf numFmtId="164" fontId="11" fillId="2" borderId="24" xfId="1" applyNumberFormat="1" applyFont="1" applyFill="1" applyBorder="1" applyAlignment="1" applyProtection="1">
      <alignment horizontal="left" vertical="center" wrapText="1"/>
      <protection locked="0"/>
    </xf>
  </cellXfs>
  <cellStyles count="55">
    <cellStyle name="Hiperlink" xfId="2" builtinId="8" hidden="1"/>
    <cellStyle name="Hiperlink" xfId="4" builtinId="8" hidden="1"/>
    <cellStyle name="Hiperlink" xfId="6" builtinId="8" hidden="1"/>
    <cellStyle name="Hiperlink" xfId="8" builtinId="8" hidden="1"/>
    <cellStyle name="Hiperlink" xfId="10" builtinId="8" hidden="1"/>
    <cellStyle name="Hiperlink" xfId="12" builtinId="8" hidden="1"/>
    <cellStyle name="Hiperlink" xfId="14" builtinId="8" hidden="1"/>
    <cellStyle name="Hiperlink" xfId="16" builtinId="8" hidden="1"/>
    <cellStyle name="Hiperlink" xfId="18" builtinId="8" hidden="1"/>
    <cellStyle name="Hiperlink" xfId="20" builtinId="8" hidden="1"/>
    <cellStyle name="Hiperlink" xfId="22" builtinId="8" hidden="1"/>
    <cellStyle name="Hiperlink" xfId="24" builtinId="8" hidden="1"/>
    <cellStyle name="Hiperlink" xfId="26" builtinId="8" hidden="1"/>
    <cellStyle name="Hiperlink" xfId="28" builtinId="8" hidden="1"/>
    <cellStyle name="Hiperlink" xfId="30" builtinId="8" hidden="1"/>
    <cellStyle name="Hiperlink" xfId="32" builtinId="8" hidden="1"/>
    <cellStyle name="Hiperlink" xfId="34" builtinId="8" hidden="1"/>
    <cellStyle name="Hiperlink Visitado" xfId="3" builtinId="9" hidden="1"/>
    <cellStyle name="Hiperlink Visitado" xfId="5" builtinId="9" hidden="1"/>
    <cellStyle name="Hiperlink Visitado" xfId="7" builtinId="9" hidden="1"/>
    <cellStyle name="Hiperlink Visitado" xfId="9" builtinId="9" hidden="1"/>
    <cellStyle name="Hiperlink Visitado" xfId="11" builtinId="9" hidden="1"/>
    <cellStyle name="Hiperlink Visitado" xfId="13" builtinId="9" hidden="1"/>
    <cellStyle name="Hiperlink Visitado" xfId="15" builtinId="9" hidden="1"/>
    <cellStyle name="Hiperlink Visitado" xfId="17" builtinId="9" hidden="1"/>
    <cellStyle name="Hiperlink Visitado" xfId="19" builtinId="9" hidden="1"/>
    <cellStyle name="Hiperlink Visitado" xfId="21" builtinId="9" hidden="1"/>
    <cellStyle name="Hiperlink Visitado" xfId="23" builtinId="9" hidden="1"/>
    <cellStyle name="Hiperlink Visitado" xfId="25" builtinId="9" hidden="1"/>
    <cellStyle name="Hiperlink Visitado" xfId="27" builtinId="9" hidden="1"/>
    <cellStyle name="Hiperlink Visitado" xfId="29" builtinId="9" hidden="1"/>
    <cellStyle name="Hiperlink Visitado" xfId="31" builtinId="9" hidden="1"/>
    <cellStyle name="Hiperlink Visitado" xfId="33" builtinId="9" hidden="1"/>
    <cellStyle name="Hiperlink Visitado" xfId="35" builtinId="9" hidden="1"/>
    <cellStyle name="Moeda 2" xfId="46"/>
    <cellStyle name="Normal" xfId="0" builtinId="0"/>
    <cellStyle name="Normal 2" xfId="37"/>
    <cellStyle name="Normal 2 2" xfId="42"/>
    <cellStyle name="Normal 2 3" xfId="47"/>
    <cellStyle name="Normal 2 3 2" xfId="49"/>
    <cellStyle name="Normal 2 3 2 2" xfId="51"/>
    <cellStyle name="Normal 2 3 2 2 2" xfId="53"/>
    <cellStyle name="Normal 3" xfId="39"/>
    <cellStyle name="Normal 4" xfId="44"/>
    <cellStyle name="Porcentagem" xfId="36" builtinId="5"/>
    <cellStyle name="Porcentagem 2" xfId="41"/>
    <cellStyle name="Separador de milhares 2" xfId="38"/>
    <cellStyle name="Separador de milhares 2 2" xfId="43"/>
    <cellStyle name="Separador de milhares 2 3" xfId="48"/>
    <cellStyle name="Separador de milhares 2 3 2" xfId="50"/>
    <cellStyle name="Separador de milhares 2 3 2 2" xfId="52"/>
    <cellStyle name="Separador de milhares 2 3 2 2 2" xfId="54"/>
    <cellStyle name="Separador de milhares 3" xfId="45"/>
    <cellStyle name="Vírgula" xfId="1" builtinId="3"/>
    <cellStyle name="Vírgula 2" xfId="4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AG104"/>
  <sheetViews>
    <sheetView showGridLines="0" view="pageLayout" topLeftCell="I1" zoomScaleNormal="100" zoomScaleSheetLayoutView="100" workbookViewId="0">
      <selection activeCell="AE16" sqref="AE16:AE17"/>
    </sheetView>
  </sheetViews>
  <sheetFormatPr defaultColWidth="14" defaultRowHeight="12.75" x14ac:dyDescent="0.2"/>
  <cols>
    <col min="1" max="1" width="12.28515625" style="2" customWidth="1"/>
    <col min="2" max="2" width="14.7109375" style="2" bestFit="1" customWidth="1"/>
    <col min="3" max="3" width="19.42578125" style="2" customWidth="1"/>
    <col min="4" max="4" width="13.85546875" style="2" customWidth="1"/>
    <col min="5" max="5" width="13.28515625" style="2" customWidth="1"/>
    <col min="6" max="7" width="12.85546875" style="2" bestFit="1" customWidth="1"/>
    <col min="8" max="8" width="13.5703125" style="2" customWidth="1"/>
    <col min="9" max="9" width="12.85546875" style="2" bestFit="1" customWidth="1"/>
    <col min="10" max="10" width="12.5703125" style="2" customWidth="1"/>
    <col min="11" max="11" width="12.85546875" style="2" customWidth="1"/>
    <col min="12" max="12" width="15.7109375" style="2" customWidth="1"/>
    <col min="13" max="13" width="14.7109375" style="2" hidden="1" customWidth="1"/>
    <col min="14" max="14" width="14.85546875" style="2" hidden="1" customWidth="1"/>
    <col min="15" max="15" width="14" style="2" hidden="1" customWidth="1"/>
    <col min="16" max="16" width="12.85546875" style="2" hidden="1" customWidth="1"/>
    <col min="17" max="17" width="12.5703125" style="2" hidden="1" customWidth="1"/>
    <col min="18" max="26" width="12.85546875" style="2" hidden="1" customWidth="1"/>
    <col min="27" max="27" width="14.140625" style="2" hidden="1" customWidth="1"/>
    <col min="28" max="30" width="13.85546875" style="2" hidden="1" customWidth="1"/>
    <col min="31" max="31" width="15.85546875" style="4" customWidth="1"/>
    <col min="32" max="16384" width="14" style="2"/>
  </cols>
  <sheetData>
    <row r="1" spans="1:33" s="1" customFormat="1" ht="21" customHeight="1" thickBot="1" x14ac:dyDescent="0.4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3"/>
    </row>
    <row r="2" spans="1:33" ht="16.5" customHeight="1" thickBot="1" x14ac:dyDescent="0.25">
      <c r="A2" s="56" t="s">
        <v>7</v>
      </c>
      <c r="B2" s="34"/>
      <c r="C2" s="34"/>
      <c r="D2" s="163">
        <v>0.9766440113</v>
      </c>
      <c r="E2" s="79"/>
      <c r="L2" s="56" t="s">
        <v>7</v>
      </c>
      <c r="M2" s="34"/>
      <c r="N2" s="34"/>
      <c r="O2" s="163">
        <v>0.97758952779999997</v>
      </c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1:33" ht="39" customHeight="1" thickBot="1" x14ac:dyDescent="0.25">
      <c r="A3" s="18" t="s">
        <v>0</v>
      </c>
      <c r="B3" s="18" t="s">
        <v>33</v>
      </c>
      <c r="C3" s="54" t="s">
        <v>6</v>
      </c>
      <c r="D3" s="80" t="s">
        <v>5</v>
      </c>
      <c r="E3" s="19" t="s">
        <v>39</v>
      </c>
      <c r="F3" s="19" t="s">
        <v>40</v>
      </c>
      <c r="G3" s="19" t="s">
        <v>41</v>
      </c>
      <c r="H3" s="19" t="s">
        <v>42</v>
      </c>
      <c r="I3" s="19" t="s">
        <v>43</v>
      </c>
      <c r="J3" s="19" t="s">
        <v>44</v>
      </c>
      <c r="K3" s="19" t="s">
        <v>45</v>
      </c>
      <c r="L3" s="18" t="s">
        <v>0</v>
      </c>
      <c r="M3" s="18" t="s">
        <v>36</v>
      </c>
      <c r="N3" s="54" t="s">
        <v>6</v>
      </c>
      <c r="O3" s="80" t="s">
        <v>5</v>
      </c>
      <c r="P3" s="19" t="s">
        <v>46</v>
      </c>
      <c r="Q3" s="19" t="s">
        <v>47</v>
      </c>
      <c r="R3" s="19" t="s">
        <v>48</v>
      </c>
      <c r="S3" s="19" t="s">
        <v>49</v>
      </c>
      <c r="T3" s="19" t="s">
        <v>50</v>
      </c>
      <c r="U3" s="19" t="s">
        <v>51</v>
      </c>
      <c r="V3" s="19" t="s">
        <v>52</v>
      </c>
      <c r="W3" s="19" t="s">
        <v>53</v>
      </c>
      <c r="X3" s="19" t="s">
        <v>54</v>
      </c>
      <c r="Y3" s="19" t="s">
        <v>55</v>
      </c>
      <c r="Z3" s="19" t="s">
        <v>56</v>
      </c>
      <c r="AA3" s="216" t="s">
        <v>57</v>
      </c>
      <c r="AB3" s="19"/>
      <c r="AC3" s="19"/>
      <c r="AD3" s="19"/>
      <c r="AE3" s="83" t="s">
        <v>1</v>
      </c>
    </row>
    <row r="4" spans="1:33" ht="4.5" customHeight="1" x14ac:dyDescent="0.2">
      <c r="A4" s="6"/>
      <c r="B4" s="6"/>
      <c r="C4" s="6"/>
      <c r="D4" s="6"/>
      <c r="E4" s="6"/>
      <c r="F4" s="6"/>
      <c r="G4" s="184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8"/>
    </row>
    <row r="5" spans="1:33" ht="16.5" customHeight="1" x14ac:dyDescent="0.2">
      <c r="A5" s="28" t="s">
        <v>16</v>
      </c>
      <c r="B5" s="29">
        <v>6558289.8499999996</v>
      </c>
      <c r="C5" s="69">
        <f>B5/B$28</f>
        <v>0.14302254364520961</v>
      </c>
      <c r="D5" s="147">
        <v>0.13867624540000001</v>
      </c>
      <c r="E5" s="164">
        <f>E$28*$D5</f>
        <v>690816.24342983251</v>
      </c>
      <c r="F5" s="164">
        <f>F$28*$D5</f>
        <v>410459.0779957124</v>
      </c>
      <c r="G5" s="164">
        <f>G$28*$D5</f>
        <v>341845.99353601236</v>
      </c>
      <c r="H5" s="9">
        <f t="shared" ref="H5:K5" si="0">H$28*$D5</f>
        <v>207976.22242517784</v>
      </c>
      <c r="I5" s="9">
        <f t="shared" si="0"/>
        <v>204863.91699671544</v>
      </c>
      <c r="J5" s="9">
        <f t="shared" si="0"/>
        <v>55409.842557024494</v>
      </c>
      <c r="K5" s="9">
        <f t="shared" si="0"/>
        <v>53563.47374347</v>
      </c>
      <c r="L5" s="28" t="s">
        <v>16</v>
      </c>
      <c r="M5" s="29">
        <v>7979557.9500000002</v>
      </c>
      <c r="N5" s="69">
        <f>M5/M$28</f>
        <v>0.14344174490421219</v>
      </c>
      <c r="O5" s="147">
        <v>0.13938874139999999</v>
      </c>
      <c r="P5" s="9">
        <f>P$28*$O5</f>
        <v>131441.41146360899</v>
      </c>
      <c r="Q5" s="9">
        <f t="shared" ref="Q5:AD5" si="1">Q$28*$O5</f>
        <v>69658.369375871203</v>
      </c>
      <c r="R5" s="9">
        <f t="shared" si="1"/>
        <v>131713.18884381585</v>
      </c>
      <c r="S5" s="9">
        <f t="shared" si="1"/>
        <v>201220.06914164615</v>
      </c>
      <c r="T5" s="9">
        <f t="shared" si="1"/>
        <v>178386.84541119679</v>
      </c>
      <c r="U5" s="9">
        <f t="shared" si="1"/>
        <v>159511.2193087218</v>
      </c>
      <c r="V5" s="9">
        <f t="shared" si="1"/>
        <v>147354.70761111617</v>
      </c>
      <c r="W5" s="9">
        <f t="shared" si="1"/>
        <v>180955.95833278779</v>
      </c>
      <c r="X5" s="9">
        <f t="shared" si="1"/>
        <v>187231.21577452976</v>
      </c>
      <c r="Y5" s="9">
        <f t="shared" si="1"/>
        <v>664894.59730598947</v>
      </c>
      <c r="Z5" s="9">
        <f t="shared" si="1"/>
        <v>1157870.572234456</v>
      </c>
      <c r="AA5" s="9">
        <f>AA$28*$O5</f>
        <v>1496446.6656091665</v>
      </c>
      <c r="AB5" s="9">
        <f t="shared" si="1"/>
        <v>0</v>
      </c>
      <c r="AC5" s="9">
        <f t="shared" si="1"/>
        <v>0</v>
      </c>
      <c r="AD5" s="9">
        <f t="shared" si="1"/>
        <v>0</v>
      </c>
      <c r="AE5" s="84">
        <f>SUM(P5:AA5)+E5+F5+G5+H5+I5+J5+K5</f>
        <v>6671619.5910968501</v>
      </c>
    </row>
    <row r="6" spans="1:33" ht="15.95" customHeight="1" x14ac:dyDescent="0.2">
      <c r="A6" s="28" t="s">
        <v>17</v>
      </c>
      <c r="B6" s="29">
        <v>4752282.25</v>
      </c>
      <c r="C6" s="69">
        <f t="shared" ref="C6:C13" si="2">B6/B$28</f>
        <v>0.10363730653273581</v>
      </c>
      <c r="D6" s="147">
        <v>0.1004878825</v>
      </c>
      <c r="E6" s="164">
        <f t="shared" ref="E6:G6" si="3">E$28*$D$6</f>
        <v>500580.76852770348</v>
      </c>
      <c r="F6" s="164">
        <f t="shared" si="3"/>
        <v>297427.74966051598</v>
      </c>
      <c r="G6" s="164">
        <f t="shared" si="3"/>
        <v>247709.18719683314</v>
      </c>
      <c r="H6" s="9">
        <f>H$28*$D$6</f>
        <v>150704.18254816072</v>
      </c>
      <c r="I6" s="9">
        <f t="shared" ref="I6:K6" si="4">I$28*$D$6</f>
        <v>148448.93702072851</v>
      </c>
      <c r="J6" s="9">
        <f t="shared" si="4"/>
        <v>40151.200605073325</v>
      </c>
      <c r="K6" s="9">
        <f t="shared" si="4"/>
        <v>38813.280820376523</v>
      </c>
      <c r="L6" s="28" t="s">
        <v>17</v>
      </c>
      <c r="M6" s="29">
        <v>5798709</v>
      </c>
      <c r="N6" s="69">
        <f t="shared" ref="N6:N13" si="5">M6/M$28</f>
        <v>0.10423847315398711</v>
      </c>
      <c r="O6" s="147">
        <v>0.1012931737</v>
      </c>
      <c r="P6" s="9">
        <f>P$28*$O6</f>
        <v>95517.884651453758</v>
      </c>
      <c r="Q6" s="9">
        <f t="shared" ref="P6:AD22" si="6">Q$28*$O6</f>
        <v>50620.424849096766</v>
      </c>
      <c r="R6" s="9">
        <f t="shared" si="6"/>
        <v>95715.38405567054</v>
      </c>
      <c r="S6" s="9">
        <f t="shared" si="6"/>
        <v>146225.72247065842</v>
      </c>
      <c r="T6" s="9">
        <f t="shared" si="6"/>
        <v>129632.92111360873</v>
      </c>
      <c r="U6" s="9">
        <f t="shared" si="6"/>
        <v>115916.08821669978</v>
      </c>
      <c r="V6" s="9">
        <f t="shared" si="6"/>
        <v>107082.00564586994</v>
      </c>
      <c r="W6" s="9">
        <f t="shared" si="6"/>
        <v>131499.88396016206</v>
      </c>
      <c r="X6" s="9">
        <f t="shared" si="6"/>
        <v>136060.08542029656</v>
      </c>
      <c r="Y6" s="9">
        <f t="shared" si="6"/>
        <v>483175.92411453649</v>
      </c>
      <c r="Z6" s="9">
        <f t="shared" si="6"/>
        <v>841419.35580647376</v>
      </c>
      <c r="AA6" s="9">
        <f t="shared" si="6"/>
        <v>1087461.0855216112</v>
      </c>
      <c r="AB6" s="9">
        <f t="shared" si="6"/>
        <v>0</v>
      </c>
      <c r="AC6" s="9">
        <f t="shared" si="6"/>
        <v>0</v>
      </c>
      <c r="AD6" s="9">
        <f t="shared" si="6"/>
        <v>0</v>
      </c>
      <c r="AE6" s="84">
        <f>SUM(P6:AA6)+E6+F6+G6+H6+I6+J6+K6</f>
        <v>4844162.0722055286</v>
      </c>
    </row>
    <row r="7" spans="1:33" ht="15.95" customHeight="1" x14ac:dyDescent="0.2">
      <c r="A7" s="28" t="s">
        <v>29</v>
      </c>
      <c r="B7" s="29">
        <v>2820340.2</v>
      </c>
      <c r="C7" s="69">
        <f t="shared" si="2"/>
        <v>6.1505703251105819E-2</v>
      </c>
      <c r="D7" s="147">
        <v>5.9636612499999998E-2</v>
      </c>
      <c r="E7" s="164">
        <f t="shared" ref="E7:K7" si="7">E$28*$D$7</f>
        <v>297080.01178787748</v>
      </c>
      <c r="F7" s="164">
        <f t="shared" si="7"/>
        <v>176514.65044306411</v>
      </c>
      <c r="G7" s="164">
        <f t="shared" si="7"/>
        <v>147008.14110146562</v>
      </c>
      <c r="H7" s="9">
        <f t="shared" si="7"/>
        <v>89438.514506999622</v>
      </c>
      <c r="I7" s="9">
        <f t="shared" si="7"/>
        <v>88100.092398126624</v>
      </c>
      <c r="J7" s="9">
        <f t="shared" si="7"/>
        <v>23828.560542058625</v>
      </c>
      <c r="K7" s="9">
        <f t="shared" si="7"/>
        <v>23034.544370446623</v>
      </c>
      <c r="L7" s="28" t="s">
        <v>29</v>
      </c>
      <c r="M7" s="29">
        <v>3403737.45</v>
      </c>
      <c r="N7" s="69">
        <f t="shared" si="5"/>
        <v>6.1186101045085303E-2</v>
      </c>
      <c r="O7" s="147">
        <v>5.9457263400000002E-2</v>
      </c>
      <c r="P7" s="9">
        <f t="shared" si="6"/>
        <v>56067.273042036235</v>
      </c>
      <c r="Q7" s="9">
        <f t="shared" si="6"/>
        <v>29713.275078009046</v>
      </c>
      <c r="R7" s="9">
        <f t="shared" si="6"/>
        <v>56183.201625068279</v>
      </c>
      <c r="S7" s="9">
        <f t="shared" si="6"/>
        <v>85831.857954641586</v>
      </c>
      <c r="T7" s="9">
        <f t="shared" si="6"/>
        <v>76092.183257984492</v>
      </c>
      <c r="U7" s="9">
        <f t="shared" si="6"/>
        <v>68040.650101557185</v>
      </c>
      <c r="V7" s="9">
        <f t="shared" si="6"/>
        <v>62855.203194080357</v>
      </c>
      <c r="W7" s="9">
        <f t="shared" si="6"/>
        <v>77188.056727743649</v>
      </c>
      <c r="X7" s="9">
        <f t="shared" si="6"/>
        <v>79864.812618276876</v>
      </c>
      <c r="Y7" s="9">
        <f t="shared" si="6"/>
        <v>283615.54030976532</v>
      </c>
      <c r="Z7" s="9">
        <f t="shared" si="6"/>
        <v>493897.96410381235</v>
      </c>
      <c r="AA7" s="9">
        <f t="shared" si="6"/>
        <v>638320.01542971062</v>
      </c>
      <c r="AB7" s="9">
        <f t="shared" si="6"/>
        <v>0</v>
      </c>
      <c r="AC7" s="9">
        <f t="shared" si="6"/>
        <v>0</v>
      </c>
      <c r="AD7" s="9">
        <f t="shared" si="6"/>
        <v>0</v>
      </c>
      <c r="AE7" s="84">
        <f>SUM(P7:AA7)+E7+F7+G7+H7+I7+J7+K7</f>
        <v>2852674.5485927244</v>
      </c>
    </row>
    <row r="8" spans="1:33" ht="15.95" customHeight="1" x14ac:dyDescent="0.2">
      <c r="A8" s="157" t="s">
        <v>18</v>
      </c>
      <c r="B8" s="158">
        <v>4262320.2</v>
      </c>
      <c r="C8" s="159">
        <f t="shared" si="2"/>
        <v>9.2952262064836713E-2</v>
      </c>
      <c r="D8" s="160">
        <v>9.0127544800000001E-2</v>
      </c>
      <c r="E8" s="164">
        <f t="shared" ref="E8:K8" si="8">E$28*$D$8</f>
        <v>448970.70690587023</v>
      </c>
      <c r="F8" s="164">
        <f t="shared" si="8"/>
        <v>266762.83911437122</v>
      </c>
      <c r="G8" s="164">
        <f t="shared" si="8"/>
        <v>222170.2787542982</v>
      </c>
      <c r="H8" s="9">
        <f t="shared" si="8"/>
        <v>135166.52581625187</v>
      </c>
      <c r="I8" s="9">
        <f t="shared" si="8"/>
        <v>133143.79693340725</v>
      </c>
      <c r="J8" s="9">
        <f t="shared" si="8"/>
        <v>36011.597033179925</v>
      </c>
      <c r="K8" s="9">
        <f t="shared" si="8"/>
        <v>34811.617271101975</v>
      </c>
      <c r="L8" s="157" t="s">
        <v>18</v>
      </c>
      <c r="M8" s="158">
        <v>5284928.9000000004</v>
      </c>
      <c r="N8" s="159">
        <f>M8/M$28</f>
        <v>9.5002684091127984E-2</v>
      </c>
      <c r="O8" s="160">
        <v>9.2318345499999996E-2</v>
      </c>
      <c r="P8" s="9">
        <f t="shared" si="6"/>
        <v>87054.761486677104</v>
      </c>
      <c r="Q8" s="9">
        <f t="shared" si="6"/>
        <v>46135.328767724255</v>
      </c>
      <c r="R8" s="9">
        <f t="shared" si="6"/>
        <v>87234.761950366097</v>
      </c>
      <c r="S8" s="9">
        <f t="shared" si="6"/>
        <v>133269.75821701752</v>
      </c>
      <c r="T8" s="9">
        <f t="shared" si="6"/>
        <v>118147.12050571651</v>
      </c>
      <c r="U8" s="9">
        <f t="shared" si="6"/>
        <v>105645.6332653912</v>
      </c>
      <c r="V8" s="9">
        <f t="shared" si="6"/>
        <v>97594.272476116239</v>
      </c>
      <c r="W8" s="9">
        <f t="shared" si="6"/>
        <v>119848.66578076375</v>
      </c>
      <c r="X8" s="9">
        <f t="shared" si="6"/>
        <v>124004.82200105503</v>
      </c>
      <c r="Y8" s="9">
        <f t="shared" si="6"/>
        <v>440365.33036073245</v>
      </c>
      <c r="Z8" s="9">
        <f t="shared" si="6"/>
        <v>766867.49918399949</v>
      </c>
      <c r="AA8" s="9">
        <f t="shared" si="6"/>
        <v>991109.31708312279</v>
      </c>
      <c r="AB8" s="9">
        <f t="shared" si="6"/>
        <v>0</v>
      </c>
      <c r="AC8" s="9">
        <f t="shared" si="6"/>
        <v>0</v>
      </c>
      <c r="AD8" s="9">
        <f t="shared" si="6"/>
        <v>0</v>
      </c>
      <c r="AE8" s="84">
        <f>SUM(P8:AA8)+E8+F8+G8+H8+I8+J8+K8</f>
        <v>4394314.6329071634</v>
      </c>
    </row>
    <row r="9" spans="1:33" ht="15.95" hidden="1" customHeight="1" x14ac:dyDescent="0.2">
      <c r="A9" s="157" t="s">
        <v>31</v>
      </c>
      <c r="B9" s="158">
        <v>558174.30000000005</v>
      </c>
      <c r="C9" s="159">
        <f t="shared" si="2"/>
        <v>1.217261054471149E-2</v>
      </c>
      <c r="D9" s="160">
        <v>1.18026982E-2</v>
      </c>
      <c r="E9" s="164">
        <f>E$28*$D$9</f>
        <v>58795.185933553155</v>
      </c>
      <c r="F9" s="164">
        <f t="shared" ref="F9:K9" si="9">F$28*$D$9</f>
        <v>34934.06247811245</v>
      </c>
      <c r="G9" s="164">
        <f t="shared" si="9"/>
        <v>29094.42118905755</v>
      </c>
      <c r="H9" s="9">
        <f t="shared" si="9"/>
        <v>17700.800731806125</v>
      </c>
      <c r="I9" s="9">
        <f t="shared" si="9"/>
        <v>17435.913248211455</v>
      </c>
      <c r="J9" s="9">
        <f t="shared" si="9"/>
        <v>4715.9168978343014</v>
      </c>
      <c r="K9" s="9">
        <f t="shared" si="9"/>
        <v>4558.7729413519337</v>
      </c>
      <c r="L9" s="157" t="s">
        <v>31</v>
      </c>
      <c r="M9" s="158">
        <v>642064.1</v>
      </c>
      <c r="N9" s="159">
        <f t="shared" si="5"/>
        <v>1.1541841718732375E-2</v>
      </c>
      <c r="O9" s="160">
        <v>1.1215722399999999E-2</v>
      </c>
      <c r="P9" s="9">
        <f t="shared" si="6"/>
        <v>10576.251482245008</v>
      </c>
      <c r="Q9" s="9">
        <f t="shared" si="6"/>
        <v>5604.964403218527</v>
      </c>
      <c r="R9" s="9">
        <f t="shared" si="6"/>
        <v>10598.119673466079</v>
      </c>
      <c r="S9" s="9">
        <f t="shared" si="6"/>
        <v>16190.894717423063</v>
      </c>
      <c r="T9" s="9">
        <f t="shared" si="6"/>
        <v>14353.650932267454</v>
      </c>
      <c r="U9" s="9">
        <f t="shared" si="6"/>
        <v>12834.849769668295</v>
      </c>
      <c r="V9" s="9">
        <f t="shared" si="6"/>
        <v>11856.692859839872</v>
      </c>
      <c r="W9" s="9">
        <f t="shared" si="6"/>
        <v>14560.371052224127</v>
      </c>
      <c r="X9" s="9">
        <f t="shared" si="6"/>
        <v>15065.300967999319</v>
      </c>
      <c r="Y9" s="9">
        <f t="shared" si="6"/>
        <v>53499.824689885361</v>
      </c>
      <c r="Z9" s="9">
        <f t="shared" si="6"/>
        <v>93166.455072897341</v>
      </c>
      <c r="AA9" s="9">
        <f t="shared" si="6"/>
        <v>120409.51241330341</v>
      </c>
      <c r="AB9" s="9">
        <f t="shared" si="6"/>
        <v>0</v>
      </c>
      <c r="AC9" s="9">
        <f t="shared" si="6"/>
        <v>0</v>
      </c>
      <c r="AD9" s="9">
        <f t="shared" si="6"/>
        <v>0</v>
      </c>
      <c r="AE9" s="84">
        <f>SUM(P9:AA9)+E9+F9+G9+H9+I9+J9+K9</f>
        <v>545951.96145436482</v>
      </c>
    </row>
    <row r="10" spans="1:33" ht="15.95" customHeight="1" x14ac:dyDescent="0.2">
      <c r="A10" s="28" t="s">
        <v>19</v>
      </c>
      <c r="B10" s="29">
        <v>2131337.2000000002</v>
      </c>
      <c r="C10" s="69">
        <f t="shared" si="2"/>
        <v>4.6479993211897899E-2</v>
      </c>
      <c r="D10" s="147">
        <v>4.5067517199999997E-2</v>
      </c>
      <c r="E10" s="164">
        <f t="shared" ref="E10:K10" si="10">E$28*$D$10</f>
        <v>224504.00818836535</v>
      </c>
      <c r="F10" s="164">
        <f t="shared" si="10"/>
        <v>133392.50355467087</v>
      </c>
      <c r="G10" s="164">
        <f t="shared" si="10"/>
        <v>111094.3705534973</v>
      </c>
      <c r="H10" s="9">
        <f t="shared" si="10"/>
        <v>67588.879078043785</v>
      </c>
      <c r="I10" s="9">
        <f t="shared" si="10"/>
        <v>66577.430592224875</v>
      </c>
      <c r="J10" s="9">
        <f t="shared" si="10"/>
        <v>18007.294798651888</v>
      </c>
      <c r="K10" s="9">
        <f t="shared" si="10"/>
        <v>17407.255058446961</v>
      </c>
      <c r="L10" s="28" t="s">
        <v>19</v>
      </c>
      <c r="M10" s="29">
        <v>2587977.75</v>
      </c>
      <c r="N10" s="69">
        <f t="shared" si="5"/>
        <v>4.6521880855978623E-2</v>
      </c>
      <c r="O10" s="147">
        <v>4.5207386699999998E-2</v>
      </c>
      <c r="P10" s="9">
        <f t="shared" si="6"/>
        <v>42629.861327015213</v>
      </c>
      <c r="Q10" s="9">
        <f t="shared" si="6"/>
        <v>22592.017186163121</v>
      </c>
      <c r="R10" s="9">
        <f t="shared" si="6"/>
        <v>42718.005785455134</v>
      </c>
      <c r="S10" s="9">
        <f t="shared" si="6"/>
        <v>65260.891131678836</v>
      </c>
      <c r="T10" s="9">
        <f t="shared" si="6"/>
        <v>57855.484034789442</v>
      </c>
      <c r="U10" s="9">
        <f t="shared" si="6"/>
        <v>51733.628568927539</v>
      </c>
      <c r="V10" s="9">
        <f t="shared" si="6"/>
        <v>47790.956300586571</v>
      </c>
      <c r="W10" s="9">
        <f t="shared" si="6"/>
        <v>58688.714037125421</v>
      </c>
      <c r="X10" s="9">
        <f t="shared" si="6"/>
        <v>60723.942901103685</v>
      </c>
      <c r="Y10" s="9">
        <f t="shared" si="6"/>
        <v>215642.57538487713</v>
      </c>
      <c r="Z10" s="9">
        <f t="shared" si="6"/>
        <v>375527.47934886895</v>
      </c>
      <c r="AA10" s="9">
        <f t="shared" si="6"/>
        <v>485336.49424371071</v>
      </c>
      <c r="AB10" s="9">
        <f t="shared" si="6"/>
        <v>0</v>
      </c>
      <c r="AC10" s="9">
        <f t="shared" si="6"/>
        <v>0</v>
      </c>
      <c r="AD10" s="9">
        <f t="shared" si="6"/>
        <v>0</v>
      </c>
      <c r="AE10" s="84">
        <f>SUM(P10:AA10)+E10+F10+G10+H10+I10+J10+K10</f>
        <v>2165071.7920742026</v>
      </c>
    </row>
    <row r="11" spans="1:33" ht="15.95" customHeight="1" x14ac:dyDescent="0.2">
      <c r="A11" s="28" t="s">
        <v>20</v>
      </c>
      <c r="B11" s="29">
        <v>2583680.2000000002</v>
      </c>
      <c r="C11" s="69">
        <f t="shared" si="2"/>
        <v>5.6344645116556409E-2</v>
      </c>
      <c r="D11" s="147">
        <v>5.4632393100000003E-2</v>
      </c>
      <c r="E11" s="164">
        <f t="shared" ref="E11:G11" si="11">E$28*$D$11</f>
        <v>272151.47383074381</v>
      </c>
      <c r="F11" s="164">
        <f t="shared" si="11"/>
        <v>161702.97685695291</v>
      </c>
      <c r="G11" s="164">
        <f t="shared" si="11"/>
        <v>134672.41375514978</v>
      </c>
      <c r="H11" s="9">
        <f>H$28*$D$11</f>
        <v>81933.561917629981</v>
      </c>
      <c r="I11" s="9">
        <f t="shared" ref="I11:K11" si="12">I$28*$D$11</f>
        <v>80707.449304582406</v>
      </c>
      <c r="J11" s="9">
        <f t="shared" si="12"/>
        <v>21829.06157758199</v>
      </c>
      <c r="K11" s="9">
        <f t="shared" si="12"/>
        <v>21101.672784074246</v>
      </c>
      <c r="L11" s="28" t="s">
        <v>20</v>
      </c>
      <c r="M11" s="29">
        <v>3114095.7</v>
      </c>
      <c r="N11" s="69">
        <f t="shared" si="5"/>
        <v>5.5979456983165858E-2</v>
      </c>
      <c r="O11" s="147">
        <v>5.4397735199999998E-2</v>
      </c>
      <c r="P11" s="9">
        <f t="shared" si="6"/>
        <v>51296.216776885587</v>
      </c>
      <c r="Q11" s="9">
        <f t="shared" si="6"/>
        <v>27184.817752952542</v>
      </c>
      <c r="R11" s="9">
        <f t="shared" si="6"/>
        <v>51402.280393023837</v>
      </c>
      <c r="S11" s="9">
        <f t="shared" si="6"/>
        <v>78527.978143383676</v>
      </c>
      <c r="T11" s="9">
        <f t="shared" si="6"/>
        <v>69617.103091524288</v>
      </c>
      <c r="U11" s="9">
        <f t="shared" si="6"/>
        <v>62250.716824285606</v>
      </c>
      <c r="V11" s="9">
        <f t="shared" si="6"/>
        <v>57506.526600310659</v>
      </c>
      <c r="W11" s="9">
        <f t="shared" si="6"/>
        <v>70619.722980361345</v>
      </c>
      <c r="X11" s="9">
        <f t="shared" si="6"/>
        <v>73068.699771450367</v>
      </c>
      <c r="Y11" s="9">
        <f t="shared" si="6"/>
        <v>259481.21689663129</v>
      </c>
      <c r="Z11" s="9">
        <f t="shared" si="6"/>
        <v>451869.61408550612</v>
      </c>
      <c r="AA11" s="9">
        <f t="shared" si="6"/>
        <v>584002.0409046493</v>
      </c>
      <c r="AB11" s="9">
        <f t="shared" si="6"/>
        <v>0</v>
      </c>
      <c r="AC11" s="9">
        <f t="shared" si="6"/>
        <v>0</v>
      </c>
      <c r="AD11" s="9">
        <f t="shared" si="6"/>
        <v>0</v>
      </c>
      <c r="AE11" s="84">
        <f>SUM(P11:AA11)+E11+F11+G11+H11+I11+J11+K11</f>
        <v>2610925.5442476794</v>
      </c>
    </row>
    <row r="12" spans="1:33" ht="15.95" customHeight="1" x14ac:dyDescent="0.2">
      <c r="A12" s="157" t="s">
        <v>21</v>
      </c>
      <c r="B12" s="158">
        <v>234291.3</v>
      </c>
      <c r="C12" s="159">
        <f t="shared" si="2"/>
        <v>5.1094017566092938E-3</v>
      </c>
      <c r="D12" s="160">
        <v>4.9541326999999998E-3</v>
      </c>
      <c r="E12" s="164">
        <f t="shared" ref="E12:K12" si="13">E$28*$D$12</f>
        <v>24679.030870754257</v>
      </c>
      <c r="F12" s="164">
        <f t="shared" si="13"/>
        <v>14663.425119745916</v>
      </c>
      <c r="G12" s="164">
        <f t="shared" si="13"/>
        <v>12212.260362658675</v>
      </c>
      <c r="H12" s="9">
        <f t="shared" si="13"/>
        <v>7429.8363167182106</v>
      </c>
      <c r="I12" s="9">
        <f t="shared" si="13"/>
        <v>7318.6509146974186</v>
      </c>
      <c r="J12" s="9">
        <f t="shared" si="13"/>
        <v>1979.4861918983468</v>
      </c>
      <c r="K12" s="9">
        <f t="shared" si="13"/>
        <v>1913.5256801386988</v>
      </c>
      <c r="L12" s="157" t="s">
        <v>21</v>
      </c>
      <c r="M12" s="158">
        <v>274248.75</v>
      </c>
      <c r="N12" s="159">
        <f t="shared" si="5"/>
        <v>4.9299371574585867E-3</v>
      </c>
      <c r="O12" s="160">
        <v>4.7906399000000001E-3</v>
      </c>
      <c r="P12" s="9">
        <f t="shared" si="6"/>
        <v>4517.4987875303586</v>
      </c>
      <c r="Q12" s="9">
        <f t="shared" si="6"/>
        <v>2394.0826235266277</v>
      </c>
      <c r="R12" s="9">
        <f t="shared" si="6"/>
        <v>4526.8394813945797</v>
      </c>
      <c r="S12" s="9">
        <f t="shared" si="6"/>
        <v>6915.7155895714895</v>
      </c>
      <c r="T12" s="9">
        <f t="shared" si="6"/>
        <v>6130.9624484636561</v>
      </c>
      <c r="U12" s="9">
        <f t="shared" si="6"/>
        <v>5482.2276465293717</v>
      </c>
      <c r="V12" s="9">
        <f t="shared" si="6"/>
        <v>5064.4215210242719</v>
      </c>
      <c r="W12" s="9">
        <f t="shared" si="6"/>
        <v>6219.2600738397277</v>
      </c>
      <c r="X12" s="9">
        <f t="shared" si="6"/>
        <v>6434.9338677289452</v>
      </c>
      <c r="Y12" s="9">
        <f t="shared" si="6"/>
        <v>22851.706351288612</v>
      </c>
      <c r="Z12" s="9">
        <f t="shared" si="6"/>
        <v>39794.75606616115</v>
      </c>
      <c r="AA12" s="9">
        <f t="shared" si="6"/>
        <v>51431.249270819739</v>
      </c>
      <c r="AB12" s="9">
        <f t="shared" si="6"/>
        <v>0</v>
      </c>
      <c r="AC12" s="9">
        <f t="shared" si="6"/>
        <v>0</v>
      </c>
      <c r="AD12" s="9">
        <f t="shared" si="6"/>
        <v>0</v>
      </c>
      <c r="AE12" s="84">
        <f>SUM(P12:AA12)+E12+F12+G12+H12+I12+J12+K12</f>
        <v>231959.86918449006</v>
      </c>
    </row>
    <row r="13" spans="1:33" ht="15.95" hidden="1" customHeight="1" x14ac:dyDescent="0.2">
      <c r="A13" s="157" t="s">
        <v>32</v>
      </c>
      <c r="B13" s="158">
        <v>612779</v>
      </c>
      <c r="C13" s="159">
        <f t="shared" si="2"/>
        <v>1.3363424501948157E-2</v>
      </c>
      <c r="D13" s="160">
        <v>1.29573247E-2</v>
      </c>
      <c r="E13" s="164">
        <f>E$28*$D$13</f>
        <v>64546.962230883859</v>
      </c>
      <c r="F13" s="164">
        <f t="shared" ref="F13:K13" si="14">F$28*$D$13</f>
        <v>38351.568679354154</v>
      </c>
      <c r="G13" s="164">
        <f t="shared" si="14"/>
        <v>31940.650850936676</v>
      </c>
      <c r="H13" s="9">
        <f t="shared" si="14"/>
        <v>19432.422878694771</v>
      </c>
      <c r="I13" s="9">
        <f t="shared" si="14"/>
        <v>19141.62215874566</v>
      </c>
      <c r="J13" s="9">
        <f t="shared" si="14"/>
        <v>5177.2624757494668</v>
      </c>
      <c r="K13" s="9">
        <f t="shared" si="14"/>
        <v>5004.7455449357385</v>
      </c>
      <c r="L13" s="157" t="s">
        <v>32</v>
      </c>
      <c r="M13" s="158">
        <v>712334</v>
      </c>
      <c r="N13" s="159">
        <f t="shared" si="5"/>
        <v>1.2805024107205975E-2</v>
      </c>
      <c r="O13" s="160">
        <v>1.2443213099999999E-2</v>
      </c>
      <c r="P13" s="9">
        <f t="shared" si="6"/>
        <v>11733.756088039901</v>
      </c>
      <c r="Q13" s="9">
        <f t="shared" si="6"/>
        <v>6218.3927169205317</v>
      </c>
      <c r="R13" s="9">
        <f t="shared" si="6"/>
        <v>11758.017616078019</v>
      </c>
      <c r="S13" s="9">
        <f t="shared" si="6"/>
        <v>17962.886924569342</v>
      </c>
      <c r="T13" s="9">
        <f t="shared" si="6"/>
        <v>15924.568292918662</v>
      </c>
      <c r="U13" s="9">
        <f t="shared" si="6"/>
        <v>14239.543838074</v>
      </c>
      <c r="V13" s="9">
        <f t="shared" si="6"/>
        <v>13154.333769551567</v>
      </c>
      <c r="W13" s="9">
        <f t="shared" si="6"/>
        <v>16153.912637664431</v>
      </c>
      <c r="X13" s="9">
        <f t="shared" si="6"/>
        <v>16714.103976080205</v>
      </c>
      <c r="Y13" s="9">
        <f t="shared" si="6"/>
        <v>59355.046040448091</v>
      </c>
      <c r="Z13" s="9">
        <f t="shared" si="6"/>
        <v>103362.94113731253</v>
      </c>
      <c r="AA13" s="9">
        <f t="shared" si="6"/>
        <v>133587.58078978752</v>
      </c>
      <c r="AB13" s="9">
        <f t="shared" si="6"/>
        <v>0</v>
      </c>
      <c r="AC13" s="9">
        <f t="shared" si="6"/>
        <v>0</v>
      </c>
      <c r="AD13" s="9">
        <f t="shared" si="6"/>
        <v>0</v>
      </c>
      <c r="AE13" s="84">
        <f>SUM(P13:AA13)+E13+F13+G13+H13+I13+J13+K13</f>
        <v>603760.31864674494</v>
      </c>
    </row>
    <row r="14" spans="1:33" ht="15.95" customHeight="1" x14ac:dyDescent="0.2">
      <c r="A14" s="28" t="s">
        <v>22</v>
      </c>
      <c r="B14" s="29">
        <v>3691724.4</v>
      </c>
      <c r="C14" s="69">
        <f>B14/B$28</f>
        <v>8.05087646629533E-2</v>
      </c>
      <c r="D14" s="147">
        <v>7.8062191700000005E-2</v>
      </c>
      <c r="E14" s="164">
        <f t="shared" ref="E14:K14" si="15">E$28*$D$14</f>
        <v>388867.10458987847</v>
      </c>
      <c r="F14" s="164">
        <f t="shared" si="15"/>
        <v>231051.36095288713</v>
      </c>
      <c r="G14" s="164">
        <f t="shared" si="15"/>
        <v>192428.39609850844</v>
      </c>
      <c r="H14" s="9">
        <f t="shared" si="15"/>
        <v>117071.81498292908</v>
      </c>
      <c r="I14" s="9">
        <f t="shared" si="15"/>
        <v>115319.86833709365</v>
      </c>
      <c r="J14" s="9">
        <f t="shared" si="15"/>
        <v>31190.733057972338</v>
      </c>
      <c r="K14" s="9">
        <f t="shared" si="15"/>
        <v>30151.394302752531</v>
      </c>
      <c r="L14" s="28" t="s">
        <v>22</v>
      </c>
      <c r="M14" s="29">
        <v>4396459.8499999996</v>
      </c>
      <c r="N14" s="69">
        <f>M14/M$28</f>
        <v>7.9031429590070326E-2</v>
      </c>
      <c r="O14" s="147">
        <v>7.6798365100000002E-2</v>
      </c>
      <c r="P14" s="9">
        <f t="shared" si="6"/>
        <v>72419.661770771752</v>
      </c>
      <c r="Q14" s="9">
        <f t="shared" si="6"/>
        <v>38379.347068261974</v>
      </c>
      <c r="R14" s="9">
        <f t="shared" si="6"/>
        <v>72569.401687076417</v>
      </c>
      <c r="S14" s="9">
        <f t="shared" si="6"/>
        <v>110865.28352416407</v>
      </c>
      <c r="T14" s="9">
        <f t="shared" si="6"/>
        <v>98284.968680593549</v>
      </c>
      <c r="U14" s="9">
        <f t="shared" si="6"/>
        <v>87885.152954092089</v>
      </c>
      <c r="V14" s="9">
        <f t="shared" si="6"/>
        <v>81187.336370642137</v>
      </c>
      <c r="W14" s="9">
        <f t="shared" si="6"/>
        <v>99700.460851293872</v>
      </c>
      <c r="X14" s="9">
        <f t="shared" si="6"/>
        <v>103157.91019237381</v>
      </c>
      <c r="Y14" s="9">
        <f t="shared" si="6"/>
        <v>366333.87692618091</v>
      </c>
      <c r="Z14" s="9">
        <f t="shared" si="6"/>
        <v>637946.55186554173</v>
      </c>
      <c r="AA14" s="9">
        <f t="shared" si="6"/>
        <v>824490.2437875832</v>
      </c>
      <c r="AB14" s="9">
        <f t="shared" si="6"/>
        <v>0</v>
      </c>
      <c r="AC14" s="9">
        <f t="shared" si="6"/>
        <v>0</v>
      </c>
      <c r="AD14" s="9">
        <f t="shared" si="6"/>
        <v>0</v>
      </c>
      <c r="AE14" s="84">
        <f>SUM(P14:AA14)+E14+F14+G14+H14+I14+J14+K14</f>
        <v>3699300.8680005982</v>
      </c>
    </row>
    <row r="15" spans="1:33" s="14" customFormat="1" ht="4.5" customHeight="1" x14ac:dyDescent="0.2">
      <c r="A15" s="9"/>
      <c r="B15" s="9"/>
      <c r="C15" s="68"/>
      <c r="D15" s="72"/>
      <c r="E15" s="164"/>
      <c r="F15" s="164"/>
      <c r="G15" s="164"/>
      <c r="H15" s="9"/>
      <c r="I15" s="9"/>
      <c r="J15" s="9"/>
      <c r="K15" s="9"/>
      <c r="L15" s="9"/>
      <c r="M15" s="9"/>
      <c r="N15" s="68"/>
      <c r="O15" s="72"/>
      <c r="P15" s="9">
        <f t="shared" si="6"/>
        <v>0</v>
      </c>
      <c r="Q15" s="9">
        <f t="shared" si="6"/>
        <v>0</v>
      </c>
      <c r="R15" s="9">
        <f t="shared" si="6"/>
        <v>0</v>
      </c>
      <c r="S15" s="9">
        <f t="shared" si="6"/>
        <v>0</v>
      </c>
      <c r="T15" s="9">
        <f t="shared" si="6"/>
        <v>0</v>
      </c>
      <c r="U15" s="9">
        <f t="shared" si="6"/>
        <v>0</v>
      </c>
      <c r="V15" s="9">
        <f t="shared" si="6"/>
        <v>0</v>
      </c>
      <c r="W15" s="9">
        <f t="shared" si="6"/>
        <v>0</v>
      </c>
      <c r="X15" s="9">
        <f t="shared" si="6"/>
        <v>0</v>
      </c>
      <c r="Y15" s="9">
        <f t="shared" si="6"/>
        <v>0</v>
      </c>
      <c r="Z15" s="9">
        <f t="shared" si="6"/>
        <v>0</v>
      </c>
      <c r="AA15" s="9">
        <f t="shared" si="6"/>
        <v>0</v>
      </c>
      <c r="AB15" s="9">
        <f t="shared" si="6"/>
        <v>0</v>
      </c>
      <c r="AC15" s="9">
        <f t="shared" si="6"/>
        <v>0</v>
      </c>
      <c r="AD15" s="9">
        <f t="shared" si="6"/>
        <v>0</v>
      </c>
      <c r="AE15" s="84">
        <f>SUM(P15:AA15)+E15+F15+G15+H15+I15+J15+K15</f>
        <v>0</v>
      </c>
    </row>
    <row r="16" spans="1:33" ht="15.95" customHeight="1" x14ac:dyDescent="0.2">
      <c r="A16" s="22" t="s">
        <v>23</v>
      </c>
      <c r="B16" s="10">
        <v>8745498.0500000007</v>
      </c>
      <c r="C16" s="71">
        <f>B16/B$28</f>
        <v>0.19072096616089951</v>
      </c>
      <c r="D16" s="148">
        <v>0.1849251653</v>
      </c>
      <c r="E16" s="164">
        <f>E$28*$D$16</f>
        <v>921205.41365757806</v>
      </c>
      <c r="F16" s="164">
        <f t="shared" ref="F16:K16" si="16">F$28*$D$16</f>
        <v>547348.34093830106</v>
      </c>
      <c r="G16" s="164">
        <f t="shared" si="16"/>
        <v>455852.59883153584</v>
      </c>
      <c r="H16" s="9">
        <f t="shared" si="16"/>
        <v>277336.88058478094</v>
      </c>
      <c r="I16" s="9">
        <f t="shared" si="16"/>
        <v>273186.61249695963</v>
      </c>
      <c r="J16" s="9">
        <f t="shared" si="16"/>
        <v>73889.181701949434</v>
      </c>
      <c r="K16" s="9">
        <f t="shared" si="16"/>
        <v>71427.043669105566</v>
      </c>
      <c r="L16" s="22" t="s">
        <v>23</v>
      </c>
      <c r="M16" s="10">
        <v>10637749.199999999</v>
      </c>
      <c r="N16" s="71">
        <f>M16/M$28</f>
        <v>0.19122579429370362</v>
      </c>
      <c r="O16" s="148">
        <v>0.18582263339999999</v>
      </c>
      <c r="P16" s="9">
        <f t="shared" si="6"/>
        <v>175227.84817957162</v>
      </c>
      <c r="Q16" s="9">
        <f t="shared" si="6"/>
        <v>92863.322430245433</v>
      </c>
      <c r="R16" s="9">
        <f t="shared" si="6"/>
        <v>175590.16143372227</v>
      </c>
      <c r="S16" s="9">
        <f t="shared" si="6"/>
        <v>268251.5299677623</v>
      </c>
      <c r="T16" s="9">
        <f t="shared" si="6"/>
        <v>237811.98571197726</v>
      </c>
      <c r="U16" s="9">
        <f t="shared" si="6"/>
        <v>212648.41429145448</v>
      </c>
      <c r="V16" s="9">
        <f t="shared" si="6"/>
        <v>196442.26310651394</v>
      </c>
      <c r="W16" s="9">
        <f t="shared" si="6"/>
        <v>241236.93469851004</v>
      </c>
      <c r="X16" s="9">
        <f t="shared" si="6"/>
        <v>249602.63806433036</v>
      </c>
      <c r="Y16" s="9">
        <f t="shared" si="6"/>
        <v>886387.69361060834</v>
      </c>
      <c r="Z16" s="9">
        <f t="shared" si="6"/>
        <v>1543586.3521540596</v>
      </c>
      <c r="AA16" s="9">
        <f t="shared" si="6"/>
        <v>1994950.6491931388</v>
      </c>
      <c r="AB16" s="9">
        <f>AB$28*$O16</f>
        <v>0</v>
      </c>
      <c r="AC16" s="9">
        <f t="shared" si="6"/>
        <v>0</v>
      </c>
      <c r="AD16" s="9">
        <f t="shared" si="6"/>
        <v>0</v>
      </c>
      <c r="AE16" s="84">
        <f>SUM(P16:AA16)+E16+F16+G16+H16+I16+J16+K16</f>
        <v>8894845.8647221047</v>
      </c>
      <c r="AF16" s="7"/>
      <c r="AG16" s="7"/>
    </row>
    <row r="17" spans="1:33" ht="15.95" customHeight="1" x14ac:dyDescent="0.2">
      <c r="A17" s="22" t="s">
        <v>24</v>
      </c>
      <c r="B17" s="10">
        <v>4541694.3499999996</v>
      </c>
      <c r="C17" s="71">
        <f>B17/B$28</f>
        <v>9.9044826205123712E-2</v>
      </c>
      <c r="D17" s="148">
        <v>9.6034962599999996E-2</v>
      </c>
      <c r="E17" s="164">
        <f t="shared" ref="E17:K17" si="17">E$28*$D$17</f>
        <v>478398.53112475784</v>
      </c>
      <c r="F17" s="164">
        <f t="shared" si="17"/>
        <v>284247.8327160473</v>
      </c>
      <c r="G17" s="164">
        <f t="shared" si="17"/>
        <v>236732.44909030964</v>
      </c>
      <c r="H17" s="9">
        <f t="shared" si="17"/>
        <v>144026.02756283761</v>
      </c>
      <c r="I17" s="9">
        <f t="shared" si="17"/>
        <v>141870.71873860431</v>
      </c>
      <c r="J17" s="9">
        <f t="shared" si="17"/>
        <v>38371.980307708385</v>
      </c>
      <c r="K17" s="9">
        <f t="shared" si="17"/>
        <v>37093.347767260959</v>
      </c>
      <c r="L17" s="22" t="s">
        <v>24</v>
      </c>
      <c r="M17" s="10">
        <v>5569849.1500000004</v>
      </c>
      <c r="N17" s="71">
        <f>M17/M$28</f>
        <v>0.10012445375238402</v>
      </c>
      <c r="O17" s="148">
        <v>9.7295397500000005E-2</v>
      </c>
      <c r="P17" s="9">
        <f t="shared" si="6"/>
        <v>91748.04398020696</v>
      </c>
      <c r="Q17" s="9">
        <f t="shared" si="6"/>
        <v>48622.569294733701</v>
      </c>
      <c r="R17" s="9">
        <f t="shared" si="6"/>
        <v>91937.748600344494</v>
      </c>
      <c r="S17" s="9">
        <f t="shared" si="6"/>
        <v>140454.57628412126</v>
      </c>
      <c r="T17" s="9">
        <f t="shared" si="6"/>
        <v>124516.64932712741</v>
      </c>
      <c r="U17" s="9">
        <f t="shared" si="6"/>
        <v>111341.18388956029</v>
      </c>
      <c r="V17" s="9">
        <f t="shared" si="6"/>
        <v>102855.75941443881</v>
      </c>
      <c r="W17" s="9">
        <f t="shared" si="6"/>
        <v>126309.9280411612</v>
      </c>
      <c r="X17" s="9">
        <f t="shared" si="6"/>
        <v>130690.15029639364</v>
      </c>
      <c r="Y17" s="9">
        <f t="shared" si="6"/>
        <v>464106.23620487528</v>
      </c>
      <c r="Z17" s="9">
        <f t="shared" si="6"/>
        <v>808210.73816729267</v>
      </c>
      <c r="AA17" s="9">
        <f t="shared" si="6"/>
        <v>1044541.8453860396</v>
      </c>
      <c r="AB17" s="9">
        <f t="shared" si="6"/>
        <v>0</v>
      </c>
      <c r="AC17" s="9">
        <f t="shared" si="6"/>
        <v>0</v>
      </c>
      <c r="AD17" s="9">
        <f t="shared" si="6"/>
        <v>0</v>
      </c>
      <c r="AE17" s="84">
        <f>SUM(P17:AA17)+E17+F17+G17+H17+I17+J17+K17</f>
        <v>4646076.3161938218</v>
      </c>
      <c r="AF17" s="7"/>
      <c r="AG17" s="7"/>
    </row>
    <row r="18" spans="1:33" s="14" customFormat="1" ht="4.5" customHeight="1" x14ac:dyDescent="0.2">
      <c r="A18" s="20"/>
      <c r="B18" s="9"/>
      <c r="C18" s="52"/>
      <c r="D18" s="89"/>
      <c r="E18" s="164"/>
      <c r="F18" s="164"/>
      <c r="G18" s="164"/>
      <c r="H18" s="9"/>
      <c r="I18" s="9"/>
      <c r="J18" s="9"/>
      <c r="K18" s="9"/>
      <c r="L18" s="20"/>
      <c r="M18" s="9"/>
      <c r="N18" s="52"/>
      <c r="O18" s="89"/>
      <c r="P18" s="9">
        <f t="shared" si="6"/>
        <v>0</v>
      </c>
      <c r="Q18" s="9">
        <f t="shared" si="6"/>
        <v>0</v>
      </c>
      <c r="R18" s="9">
        <f t="shared" si="6"/>
        <v>0</v>
      </c>
      <c r="S18" s="9">
        <f t="shared" si="6"/>
        <v>0</v>
      </c>
      <c r="T18" s="9">
        <f t="shared" si="6"/>
        <v>0</v>
      </c>
      <c r="U18" s="9">
        <f t="shared" si="6"/>
        <v>0</v>
      </c>
      <c r="V18" s="9">
        <f t="shared" si="6"/>
        <v>0</v>
      </c>
      <c r="W18" s="9">
        <f t="shared" si="6"/>
        <v>0</v>
      </c>
      <c r="X18" s="9">
        <f t="shared" si="6"/>
        <v>0</v>
      </c>
      <c r="Y18" s="9">
        <f t="shared" si="6"/>
        <v>0</v>
      </c>
      <c r="Z18" s="9">
        <f t="shared" si="6"/>
        <v>0</v>
      </c>
      <c r="AA18" s="9">
        <f t="shared" si="6"/>
        <v>0</v>
      </c>
      <c r="AB18" s="9">
        <f t="shared" si="6"/>
        <v>0</v>
      </c>
      <c r="AC18" s="9">
        <f t="shared" si="6"/>
        <v>0</v>
      </c>
      <c r="AD18" s="9">
        <f t="shared" si="6"/>
        <v>0</v>
      </c>
      <c r="AE18" s="84">
        <f>SUM(P18:AA18)+E18+F18+G18+H18+I18+J18+K18</f>
        <v>0</v>
      </c>
    </row>
    <row r="19" spans="1:33" s="14" customFormat="1" ht="15.95" customHeight="1" x14ac:dyDescent="0.2">
      <c r="A19" s="21" t="s">
        <v>2</v>
      </c>
      <c r="B19" s="11">
        <v>2551748.25</v>
      </c>
      <c r="C19" s="73">
        <f>B19/B$28</f>
        <v>5.5648276273914957E-2</v>
      </c>
      <c r="D19" s="149">
        <v>5.4348555579999999E-2</v>
      </c>
      <c r="E19" s="164">
        <f t="shared" ref="E19:K19" si="18">E$28*$D$19</f>
        <v>270737.53614628117</v>
      </c>
      <c r="F19" s="164">
        <f t="shared" si="18"/>
        <v>160862.86407178378</v>
      </c>
      <c r="G19" s="164">
        <f t="shared" si="18"/>
        <v>133972.73574795161</v>
      </c>
      <c r="H19" s="9">
        <f t="shared" si="18"/>
        <v>81507.883712816605</v>
      </c>
      <c r="I19" s="9">
        <f t="shared" si="18"/>
        <v>80288.141253876893</v>
      </c>
      <c r="J19" s="9">
        <f t="shared" si="18"/>
        <v>21715.650717274864</v>
      </c>
      <c r="K19" s="9">
        <f t="shared" si="18"/>
        <v>20992.041004629406</v>
      </c>
      <c r="L19" s="21" t="s">
        <v>2</v>
      </c>
      <c r="M19" s="11">
        <v>3082341.6</v>
      </c>
      <c r="N19" s="73">
        <f>M19/M$28</f>
        <v>5.5408640461698917E-2</v>
      </c>
      <c r="O19" s="149">
        <v>5.4166906700000003E-2</v>
      </c>
      <c r="P19" s="9">
        <f>P$28*$O19</f>
        <v>51078.54909769362</v>
      </c>
      <c r="Q19" s="9">
        <f t="shared" si="6"/>
        <v>27069.463121337525</v>
      </c>
      <c r="R19" s="9">
        <f t="shared" si="6"/>
        <v>51184.162649039143</v>
      </c>
      <c r="S19" s="9">
        <f t="shared" si="6"/>
        <v>78194.756634506048</v>
      </c>
      <c r="T19" s="9">
        <f t="shared" si="6"/>
        <v>69321.693523058246</v>
      </c>
      <c r="U19" s="9">
        <f t="shared" si="6"/>
        <v>61986.565393428347</v>
      </c>
      <c r="V19" s="9">
        <f t="shared" si="6"/>
        <v>57262.506417732184</v>
      </c>
      <c r="W19" s="9">
        <f t="shared" si="6"/>
        <v>70320.05894717983</v>
      </c>
      <c r="X19" s="9">
        <f t="shared" si="6"/>
        <v>72758.643878439689</v>
      </c>
      <c r="Y19" s="9">
        <f t="shared" si="6"/>
        <v>258380.14789340517</v>
      </c>
      <c r="Z19" s="9">
        <f t="shared" si="6"/>
        <v>449952.17423564021</v>
      </c>
      <c r="AA19" s="9">
        <f t="shared" si="6"/>
        <v>581523.91723638761</v>
      </c>
      <c r="AB19" s="9">
        <f t="shared" si="6"/>
        <v>0</v>
      </c>
      <c r="AC19" s="9">
        <f t="shared" si="6"/>
        <v>0</v>
      </c>
      <c r="AD19" s="9">
        <f t="shared" si="6"/>
        <v>0</v>
      </c>
      <c r="AE19" s="84">
        <f>SUM(P19:AA19)+E19+F19+G19+H19+I19+J19+K19</f>
        <v>2599109.4916824619</v>
      </c>
      <c r="AF19" s="17"/>
    </row>
    <row r="20" spans="1:33" s="14" customFormat="1" ht="15.95" customHeight="1" x14ac:dyDescent="0.2">
      <c r="A20" s="87" t="s">
        <v>13</v>
      </c>
      <c r="B20" s="11">
        <v>368582.8</v>
      </c>
      <c r="C20" s="73">
        <f>B20/B$28</f>
        <v>8.038017654842378E-3</v>
      </c>
      <c r="D20" s="149">
        <v>7.8502817999999992E-3</v>
      </c>
      <c r="E20" s="164">
        <f t="shared" ref="E20:K20" si="19">E$28*$D$20</f>
        <v>39106.208617770833</v>
      </c>
      <c r="F20" s="164">
        <f t="shared" si="19"/>
        <v>23235.554296558141</v>
      </c>
      <c r="G20" s="164">
        <f t="shared" si="19"/>
        <v>19351.456867887449</v>
      </c>
      <c r="H20" s="9">
        <f t="shared" si="19"/>
        <v>11773.263322985273</v>
      </c>
      <c r="I20" s="9">
        <f t="shared" si="19"/>
        <v>11597.079762559144</v>
      </c>
      <c r="J20" s="9">
        <f t="shared" si="19"/>
        <v>3136.6790852434974</v>
      </c>
      <c r="K20" s="9">
        <f t="shared" si="19"/>
        <v>3032.1585492906656</v>
      </c>
      <c r="L20" s="87" t="s">
        <v>13</v>
      </c>
      <c r="M20" s="11">
        <v>440721.3</v>
      </c>
      <c r="N20" s="73">
        <f>M20/M$28</f>
        <v>7.9224729846661211E-3</v>
      </c>
      <c r="O20" s="149">
        <v>7.7449266000000003E-3</v>
      </c>
      <c r="P20" s="9">
        <f t="shared" si="6"/>
        <v>7303.3451178435726</v>
      </c>
      <c r="Q20" s="9">
        <f t="shared" si="6"/>
        <v>3870.4629403577519</v>
      </c>
      <c r="R20" s="9">
        <f t="shared" si="6"/>
        <v>7318.4460208297196</v>
      </c>
      <c r="S20" s="9">
        <f t="shared" si="6"/>
        <v>11180.491697509327</v>
      </c>
      <c r="T20" s="9">
        <f t="shared" si="6"/>
        <v>9911.7978269891046</v>
      </c>
      <c r="U20" s="9">
        <f t="shared" si="6"/>
        <v>8863.0019398579152</v>
      </c>
      <c r="V20" s="9">
        <f t="shared" si="6"/>
        <v>8187.5435788428485</v>
      </c>
      <c r="W20" s="9">
        <f t="shared" si="6"/>
        <v>10054.546737733152</v>
      </c>
      <c r="X20" s="9">
        <f t="shared" si="6"/>
        <v>10403.222016627631</v>
      </c>
      <c r="Y20" s="9">
        <f t="shared" si="6"/>
        <v>36943.872232075744</v>
      </c>
      <c r="Z20" s="9">
        <f t="shared" si="6"/>
        <v>64335.343760094103</v>
      </c>
      <c r="AA20" s="9">
        <f t="shared" si="6"/>
        <v>83147.81717340149</v>
      </c>
      <c r="AB20" s="9">
        <f t="shared" si="6"/>
        <v>0</v>
      </c>
      <c r="AC20" s="9">
        <f t="shared" si="6"/>
        <v>0</v>
      </c>
      <c r="AD20" s="9">
        <f t="shared" si="6"/>
        <v>0</v>
      </c>
      <c r="AE20" s="84">
        <f>SUM(P20:AA20)+E20+F20+G20+H20+I20+J20+K20</f>
        <v>372752.29154445737</v>
      </c>
      <c r="AF20" s="17"/>
    </row>
    <row r="21" spans="1:33" s="14" customFormat="1" ht="15.95" customHeight="1" x14ac:dyDescent="0.2">
      <c r="A21" s="21" t="s">
        <v>3</v>
      </c>
      <c r="B21" s="11">
        <v>1442195.5</v>
      </c>
      <c r="C21" s="73">
        <f>B21/B$28</f>
        <v>3.1451258416654901E-2</v>
      </c>
      <c r="D21" s="149">
        <v>3.0716683200000001E-2</v>
      </c>
      <c r="E21" s="164">
        <f t="shared" ref="E21:K21" si="20">E$28*$D$21</f>
        <v>153015.27408419616</v>
      </c>
      <c r="F21" s="164">
        <f t="shared" si="20"/>
        <v>90916.374531137903</v>
      </c>
      <c r="G21" s="164">
        <f>G$28*$D$21</f>
        <v>75718.628351578809</v>
      </c>
      <c r="H21" s="9">
        <f t="shared" si="20"/>
        <v>46066.575561952173</v>
      </c>
      <c r="I21" s="9">
        <f t="shared" si="20"/>
        <v>45377.202269561902</v>
      </c>
      <c r="J21" s="9">
        <f t="shared" si="20"/>
        <v>12273.238109935151</v>
      </c>
      <c r="K21" s="9">
        <f t="shared" si="20"/>
        <v>11864.268817806384</v>
      </c>
      <c r="L21" s="21" t="s">
        <v>3</v>
      </c>
      <c r="M21" s="11">
        <v>1704484.1</v>
      </c>
      <c r="N21" s="73">
        <f>M21/M$28</f>
        <v>3.0640064900523182E-2</v>
      </c>
      <c r="O21" s="149">
        <v>2.9953406599999999E-2</v>
      </c>
      <c r="P21" s="9">
        <f t="shared" si="6"/>
        <v>28245.595749725173</v>
      </c>
      <c r="Q21" s="9">
        <f t="shared" si="6"/>
        <v>14968.966934143351</v>
      </c>
      <c r="R21" s="9">
        <f t="shared" si="6"/>
        <v>28303.998302845717</v>
      </c>
      <c r="S21" s="9">
        <f t="shared" si="6"/>
        <v>43240.411575162128</v>
      </c>
      <c r="T21" s="9">
        <f t="shared" si="6"/>
        <v>38333.753924640303</v>
      </c>
      <c r="U21" s="9">
        <f t="shared" si="6"/>
        <v>34277.548970077114</v>
      </c>
      <c r="V21" s="9">
        <f t="shared" si="6"/>
        <v>31665.222220737247</v>
      </c>
      <c r="W21" s="9">
        <f t="shared" si="6"/>
        <v>38885.833548638751</v>
      </c>
      <c r="X21" s="9">
        <f t="shared" si="6"/>
        <v>40234.330821691634</v>
      </c>
      <c r="Y21" s="9">
        <f t="shared" si="6"/>
        <v>142879.96303874775</v>
      </c>
      <c r="Z21" s="9">
        <f t="shared" ref="Q21:AD24" si="21">Z$28*$O21</f>
        <v>248816.13602340291</v>
      </c>
      <c r="AA21" s="9">
        <f t="shared" si="21"/>
        <v>321573.1412738447</v>
      </c>
      <c r="AB21" s="9">
        <f t="shared" si="21"/>
        <v>0</v>
      </c>
      <c r="AC21" s="9">
        <f t="shared" si="21"/>
        <v>0</v>
      </c>
      <c r="AD21" s="9">
        <f t="shared" si="21"/>
        <v>0</v>
      </c>
      <c r="AE21" s="84">
        <f>SUM(P21:AA21)+E21+F21+G21+H21+I21+J21+K21</f>
        <v>1446656.464109825</v>
      </c>
    </row>
    <row r="22" spans="1:33" s="14" customFormat="1" ht="4.5" customHeight="1" x14ac:dyDescent="0.2">
      <c r="A22" s="20"/>
      <c r="B22" s="32"/>
      <c r="C22" s="72"/>
      <c r="D22" s="150"/>
      <c r="E22" s="164"/>
      <c r="F22" s="164"/>
      <c r="G22" s="164"/>
      <c r="H22" s="9"/>
      <c r="I22" s="9"/>
      <c r="J22" s="9"/>
      <c r="K22" s="9"/>
      <c r="L22" s="20"/>
      <c r="M22" s="32"/>
      <c r="N22" s="72"/>
      <c r="O22" s="150"/>
      <c r="P22" s="9">
        <f t="shared" si="6"/>
        <v>0</v>
      </c>
      <c r="Q22" s="9">
        <f t="shared" si="21"/>
        <v>0</v>
      </c>
      <c r="R22" s="9">
        <f t="shared" si="21"/>
        <v>0</v>
      </c>
      <c r="S22" s="9">
        <f t="shared" si="21"/>
        <v>0</v>
      </c>
      <c r="T22" s="9">
        <f t="shared" si="21"/>
        <v>0</v>
      </c>
      <c r="U22" s="9">
        <f t="shared" si="21"/>
        <v>0</v>
      </c>
      <c r="V22" s="9">
        <f t="shared" si="21"/>
        <v>0</v>
      </c>
      <c r="W22" s="9">
        <f t="shared" si="21"/>
        <v>0</v>
      </c>
      <c r="X22" s="9">
        <f t="shared" si="21"/>
        <v>0</v>
      </c>
      <c r="Y22" s="9">
        <f t="shared" si="21"/>
        <v>0</v>
      </c>
      <c r="Z22" s="9">
        <f t="shared" si="21"/>
        <v>0</v>
      </c>
      <c r="AA22" s="9">
        <f t="shared" si="21"/>
        <v>0</v>
      </c>
      <c r="AB22" s="9">
        <f t="shared" si="21"/>
        <v>0</v>
      </c>
      <c r="AC22" s="9">
        <f t="shared" si="21"/>
        <v>0</v>
      </c>
      <c r="AD22" s="9">
        <f t="shared" si="21"/>
        <v>0</v>
      </c>
      <c r="AE22" s="84">
        <f>SUM(P22:AA22)+E22+F22+G22+H22+I22+J22+K22</f>
        <v>0</v>
      </c>
    </row>
    <row r="23" spans="1:33" ht="15.95" customHeight="1" x14ac:dyDescent="0.2">
      <c r="A23" s="122" t="s">
        <v>14</v>
      </c>
      <c r="B23" s="136"/>
      <c r="C23" s="74">
        <v>0</v>
      </c>
      <c r="D23" s="90">
        <f>2.2372035%+0.0000000001</f>
        <v>2.2372035100000003E-2</v>
      </c>
      <c r="E23" s="164">
        <f t="shared" ref="E23:K23" si="22">E$28*$D$23</f>
        <v>111446.37786438339</v>
      </c>
      <c r="F23" s="164">
        <f t="shared" si="22"/>
        <v>66217.576583117654</v>
      </c>
      <c r="G23" s="164">
        <f t="shared" si="22"/>
        <v>55148.526296790282</v>
      </c>
      <c r="H23" s="9">
        <f t="shared" si="22"/>
        <v>33551.898774305046</v>
      </c>
      <c r="I23" s="9">
        <f t="shared" si="22"/>
        <v>33049.80408543715</v>
      </c>
      <c r="J23" s="9">
        <f t="shared" si="22"/>
        <v>8939.0287355676119</v>
      </c>
      <c r="K23" s="9">
        <f t="shared" si="22"/>
        <v>8641.1620909577887</v>
      </c>
      <c r="L23" s="122" t="s">
        <v>14</v>
      </c>
      <c r="M23" s="136">
        <v>0</v>
      </c>
      <c r="N23" s="74">
        <v>0</v>
      </c>
      <c r="O23" s="90">
        <f>2.15074187%-0.0000000002</f>
        <v>2.15074185E-2</v>
      </c>
      <c r="P23" s="9">
        <f>P$28*$O23</f>
        <v>20281.160559919772</v>
      </c>
      <c r="Q23" s="9">
        <f t="shared" si="21"/>
        <v>10748.154313949819</v>
      </c>
      <c r="R23" s="9">
        <f t="shared" si="21"/>
        <v>20323.095294362698</v>
      </c>
      <c r="S23" s="9">
        <f t="shared" si="21"/>
        <v>31047.875130812536</v>
      </c>
      <c r="T23" s="9">
        <f t="shared" si="21"/>
        <v>27524.75200377564</v>
      </c>
      <c r="U23" s="9">
        <f t="shared" si="21"/>
        <v>24612.278686648366</v>
      </c>
      <c r="V23" s="9">
        <f t="shared" si="21"/>
        <v>22736.551981933681</v>
      </c>
      <c r="W23" s="9">
        <f t="shared" si="21"/>
        <v>27921.161256226318</v>
      </c>
      <c r="X23" s="9">
        <f t="shared" si="21"/>
        <v>28889.421580835176</v>
      </c>
      <c r="Y23" s="9">
        <f t="shared" si="21"/>
        <v>102591.97564322715</v>
      </c>
      <c r="Z23" s="9">
        <f t="shared" si="21"/>
        <v>178657.23383223638</v>
      </c>
      <c r="AA23" s="9">
        <f t="shared" si="21"/>
        <v>230898.88305846992</v>
      </c>
      <c r="AB23" s="9">
        <f t="shared" si="21"/>
        <v>0</v>
      </c>
      <c r="AC23" s="9">
        <f t="shared" si="21"/>
        <v>0</v>
      </c>
      <c r="AD23" s="9">
        <f t="shared" si="21"/>
        <v>0</v>
      </c>
      <c r="AE23" s="84">
        <f>SUM(P23:AA23)+E23+F23+G23+H23+I23+J23+K23</f>
        <v>1043226.9177729563</v>
      </c>
    </row>
    <row r="24" spans="1:33" ht="15.95" customHeight="1" x14ac:dyDescent="0.2">
      <c r="A24" s="25" t="s">
        <v>4</v>
      </c>
      <c r="B24" s="136"/>
      <c r="C24" s="74">
        <v>0</v>
      </c>
      <c r="D24" s="90">
        <v>9.8395360000000007E-4</v>
      </c>
      <c r="E24" s="164">
        <f t="shared" ref="E24:K24" si="23">E$28*$D$24</f>
        <v>4901.5685974236803</v>
      </c>
      <c r="F24" s="164">
        <f t="shared" si="23"/>
        <v>2912.3422420445918</v>
      </c>
      <c r="G24" s="164">
        <f t="shared" si="23"/>
        <v>2425.5098269724003</v>
      </c>
      <c r="H24" s="9">
        <f t="shared" si="23"/>
        <v>1475.659743883248</v>
      </c>
      <c r="I24" s="9">
        <f t="shared" si="23"/>
        <v>1453.5769125965921</v>
      </c>
      <c r="J24" s="9">
        <f t="shared" si="23"/>
        <v>393.15106853489601</v>
      </c>
      <c r="K24" s="9">
        <f t="shared" si="23"/>
        <v>380.050474155632</v>
      </c>
      <c r="L24" s="25" t="s">
        <v>4</v>
      </c>
      <c r="M24" s="136">
        <v>0</v>
      </c>
      <c r="N24" s="74">
        <v>0</v>
      </c>
      <c r="O24" s="90">
        <v>9.0305330000000001E-4</v>
      </c>
      <c r="P24" s="9">
        <f>P$28*$O24</f>
        <v>851.56519232958601</v>
      </c>
      <c r="Q24" s="9">
        <f t="shared" si="21"/>
        <v>451.29340939367597</v>
      </c>
      <c r="R24" s="9">
        <f t="shared" si="21"/>
        <v>853.32594759285996</v>
      </c>
      <c r="S24" s="9">
        <f t="shared" si="21"/>
        <v>1303.6379096295632</v>
      </c>
      <c r="T24" s="9">
        <f t="shared" si="21"/>
        <v>1155.709046564152</v>
      </c>
      <c r="U24" s="9">
        <f t="shared" si="21"/>
        <v>1033.4201423800571</v>
      </c>
      <c r="V24" s="9">
        <f t="shared" si="21"/>
        <v>954.662145896624</v>
      </c>
      <c r="W24" s="9">
        <f t="shared" si="21"/>
        <v>1172.3534747913759</v>
      </c>
      <c r="X24" s="9">
        <f t="shared" si="21"/>
        <v>1213.008780838315</v>
      </c>
      <c r="Y24" s="9">
        <f t="shared" si="21"/>
        <v>4307.6309766388704</v>
      </c>
      <c r="Z24" s="9">
        <f t="shared" si="21"/>
        <v>7501.4583726574483</v>
      </c>
      <c r="AA24" s="9">
        <f t="shared" si="21"/>
        <v>9694.9802837688476</v>
      </c>
      <c r="AB24" s="9">
        <f t="shared" si="21"/>
        <v>0</v>
      </c>
      <c r="AC24" s="9">
        <f t="shared" si="21"/>
        <v>0</v>
      </c>
      <c r="AD24" s="9">
        <f t="shared" si="21"/>
        <v>0</v>
      </c>
      <c r="AE24" s="84">
        <f>SUM(P24:AA24)+E24+F24+G24+H24+I24+J24+K24</f>
        <v>44434.904548092418</v>
      </c>
    </row>
    <row r="25" spans="1:33" ht="6" customHeight="1" x14ac:dyDescent="0.2">
      <c r="A25" s="95"/>
      <c r="B25" s="94"/>
      <c r="C25" s="96"/>
      <c r="D25" s="96"/>
      <c r="E25" s="183"/>
      <c r="F25" s="183"/>
      <c r="G25" s="183"/>
      <c r="H25" s="94"/>
      <c r="I25" s="94"/>
      <c r="J25" s="94"/>
      <c r="K25" s="94"/>
      <c r="L25" s="95"/>
      <c r="M25" s="94"/>
      <c r="N25" s="96"/>
      <c r="O25" s="96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84">
        <f>SUM(P25:AA25)+E25+F25+G25+H25+I25+J25+K25</f>
        <v>0</v>
      </c>
    </row>
    <row r="26" spans="1:33" ht="15.95" customHeight="1" x14ac:dyDescent="0.2">
      <c r="A26" s="123" t="s">
        <v>30</v>
      </c>
      <c r="B26" s="124">
        <v>0</v>
      </c>
      <c r="C26" s="125">
        <v>0</v>
      </c>
      <c r="D26" s="125">
        <v>6.3638200000000001E-3</v>
      </c>
      <c r="E26" s="164">
        <f>E$28*$D$26</f>
        <v>31701.393512515999</v>
      </c>
      <c r="F26" s="164">
        <f t="shared" ref="F26:K26" si="24">F$28*$D$26</f>
        <v>18835.869706425397</v>
      </c>
      <c r="G26" s="164">
        <f t="shared" si="24"/>
        <v>15687.231539255001</v>
      </c>
      <c r="H26" s="9">
        <f t="shared" si="24"/>
        <v>9543.9795040325989</v>
      </c>
      <c r="I26" s="9">
        <f t="shared" si="24"/>
        <v>9401.1565463253992</v>
      </c>
      <c r="J26" s="9">
        <f t="shared" si="24"/>
        <v>2542.7445287701998</v>
      </c>
      <c r="K26" s="9">
        <f t="shared" si="24"/>
        <v>2458.0151019733999</v>
      </c>
      <c r="L26" s="123" t="s">
        <v>30</v>
      </c>
      <c r="M26" s="124">
        <v>0</v>
      </c>
      <c r="N26" s="125">
        <v>0</v>
      </c>
      <c r="O26" s="125">
        <v>5.2956710000000001E-3</v>
      </c>
      <c r="P26" s="9">
        <f>P$28*$O26</f>
        <v>4993.7352464458199</v>
      </c>
      <c r="Q26" s="9">
        <f t="shared" ref="Q26:AD26" si="25">Q$28*$O26</f>
        <v>2646.4677340941198</v>
      </c>
      <c r="R26" s="9">
        <f t="shared" si="25"/>
        <v>5004.0606398481996</v>
      </c>
      <c r="S26" s="9">
        <f t="shared" si="25"/>
        <v>7644.7729857428103</v>
      </c>
      <c r="T26" s="9">
        <f t="shared" si="25"/>
        <v>6777.2908668042401</v>
      </c>
      <c r="U26" s="9">
        <f>U$28*$O26</f>
        <v>6060.1661926465904</v>
      </c>
      <c r="V26" s="9">
        <f t="shared" si="25"/>
        <v>5598.3147847668806</v>
      </c>
      <c r="W26" s="9">
        <f t="shared" si="25"/>
        <v>6874.8968617931196</v>
      </c>
      <c r="X26" s="9">
        <f t="shared" si="25"/>
        <v>7113.3070699490499</v>
      </c>
      <c r="Y26" s="9">
        <f t="shared" si="25"/>
        <v>25260.742020086902</v>
      </c>
      <c r="Z26" s="9">
        <f t="shared" si="25"/>
        <v>43989.934549587764</v>
      </c>
      <c r="AA26" s="9">
        <f>AA$28*$O26</f>
        <v>56853.151341483892</v>
      </c>
      <c r="AB26" s="9">
        <f t="shared" si="25"/>
        <v>0</v>
      </c>
      <c r="AC26" s="9">
        <f t="shared" si="25"/>
        <v>0</v>
      </c>
      <c r="AD26" s="9">
        <f t="shared" si="25"/>
        <v>0</v>
      </c>
      <c r="AE26" s="84">
        <f>SUM(P26:AA26)+E26+F26+G26+H26+I26+J26+K26</f>
        <v>268987.23073254741</v>
      </c>
    </row>
    <row r="27" spans="1:33" ht="6" customHeight="1" thickBot="1" x14ac:dyDescent="0.25">
      <c r="A27" s="95"/>
      <c r="B27" s="94"/>
      <c r="C27" s="96"/>
      <c r="D27" s="96"/>
      <c r="E27" s="94"/>
      <c r="F27" s="94"/>
      <c r="G27" s="94"/>
      <c r="H27" s="94"/>
      <c r="I27" s="94"/>
      <c r="J27" s="94"/>
      <c r="K27" s="94"/>
      <c r="L27" s="95"/>
      <c r="M27" s="94"/>
      <c r="N27" s="96"/>
      <c r="O27" s="96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84"/>
    </row>
    <row r="28" spans="1:33" s="5" customFormat="1" ht="15.95" customHeight="1" thickBot="1" x14ac:dyDescent="0.25">
      <c r="A28" s="156"/>
      <c r="B28" s="45">
        <f>SUM(B5:B26)</f>
        <v>45854937.850000001</v>
      </c>
      <c r="C28" s="173">
        <f>SUM(C5:C27)</f>
        <v>0.99999999999999989</v>
      </c>
      <c r="D28" s="173">
        <v>1</v>
      </c>
      <c r="E28" s="133">
        <v>4981503.8</v>
      </c>
      <c r="F28" s="55">
        <f>2990615.6-30783+4.36+0.01</f>
        <v>2959836.9699999997</v>
      </c>
      <c r="G28" s="55">
        <f>2434279.54+30783+2.71</f>
        <v>2465065.25</v>
      </c>
      <c r="H28" s="55">
        <f>1499717.14+7.79</f>
        <v>1499724.93</v>
      </c>
      <c r="I28" s="55">
        <f>1477281.72+0.24+0.01</f>
        <v>1477281.97</v>
      </c>
      <c r="J28" s="55">
        <f>399547.24+15.37</f>
        <v>399562.61</v>
      </c>
      <c r="K28" s="55">
        <f>386248.11+0.25+0.01</f>
        <v>386248.37</v>
      </c>
      <c r="L28" s="130"/>
      <c r="M28" s="45">
        <f>SUM(M5:M26)</f>
        <v>55629258.79999999</v>
      </c>
      <c r="N28" s="75">
        <f>SUM(N5:N27)</f>
        <v>1.0000000000000002</v>
      </c>
      <c r="O28" s="75">
        <f>SUM(O5:O27)</f>
        <v>1.0000000000000002</v>
      </c>
      <c r="P28" s="55">
        <v>942984.42</v>
      </c>
      <c r="Q28" s="167">
        <f>499729.36+12.35+0.01</f>
        <v>499741.72</v>
      </c>
      <c r="R28" s="167">
        <v>944934.2</v>
      </c>
      <c r="S28" s="167">
        <v>1443589.11</v>
      </c>
      <c r="T28" s="167">
        <f>1279778.41+1.04-0.01</f>
        <v>1279779.44</v>
      </c>
      <c r="U28" s="206">
        <f>1144361.05+1.24</f>
        <v>1144362.29</v>
      </c>
      <c r="V28" s="207">
        <f>1057148.22+1.07-0.01</f>
        <v>1057149.28</v>
      </c>
      <c r="W28" s="208">
        <v>1298210.72</v>
      </c>
      <c r="X28" s="208">
        <f>1343230.54+0.01</f>
        <v>1343230.55</v>
      </c>
      <c r="Y28" s="208">
        <v>4770073.9000000004</v>
      </c>
      <c r="Z28" s="208">
        <f>8306772.57-0.01</f>
        <v>8306772.5600000005</v>
      </c>
      <c r="AA28" s="208">
        <v>10735778.59</v>
      </c>
      <c r="AB28" s="208"/>
      <c r="AC28" s="208"/>
      <c r="AD28" s="209"/>
      <c r="AE28" s="203">
        <f>SUM(AE5:AE27)</f>
        <v>47935830.679716609</v>
      </c>
      <c r="AF28" s="2"/>
    </row>
    <row r="29" spans="1:33" s="5" customFormat="1" ht="15.95" customHeight="1" x14ac:dyDescent="0.2">
      <c r="A29" s="219"/>
      <c r="B29" s="219"/>
      <c r="C29" s="176" t="s">
        <v>12</v>
      </c>
      <c r="D29" s="177"/>
      <c r="E29" s="177">
        <f t="shared" ref="E29:F29" si="26">SUM(E5:E14)</f>
        <v>2970991.4962954628</v>
      </c>
      <c r="F29" s="177">
        <f t="shared" si="26"/>
        <v>1765260.2148553873</v>
      </c>
      <c r="G29" s="177">
        <f>SUM(G5:G14)</f>
        <v>1470176.1133984178</v>
      </c>
      <c r="H29" s="177">
        <f>SUM(H5:H14)</f>
        <v>894442.76120241196</v>
      </c>
      <c r="I29" s="177">
        <f t="shared" ref="I29:J29" si="27">SUM(I5:I14)</f>
        <v>881057.67790453322</v>
      </c>
      <c r="J29" s="177">
        <f t="shared" si="27"/>
        <v>238300.95573702472</v>
      </c>
      <c r="K29" s="177">
        <f t="shared" ref="K29" si="28">SUM(K5:K14)</f>
        <v>230360.28251709524</v>
      </c>
      <c r="L29" s="63"/>
      <c r="M29" s="37"/>
      <c r="N29" s="146" t="s">
        <v>25</v>
      </c>
      <c r="O29" s="185"/>
      <c r="P29" s="176">
        <f t="shared" ref="P29:T29" si="29">SUM(P5:P14)</f>
        <v>563254.57687626395</v>
      </c>
      <c r="Q29" s="91">
        <f>SUM(Q5:Q14)</f>
        <v>298501.01982174459</v>
      </c>
      <c r="R29" s="91">
        <f t="shared" si="29"/>
        <v>564419.20111141482</v>
      </c>
      <c r="S29" s="91">
        <f t="shared" si="29"/>
        <v>862271.0578147542</v>
      </c>
      <c r="T29" s="91">
        <f t="shared" si="29"/>
        <v>764425.80776906363</v>
      </c>
      <c r="U29" s="197">
        <f t="shared" ref="U29:AA29" si="30">SUM(U5:U14)</f>
        <v>683539.7104939468</v>
      </c>
      <c r="V29" s="205">
        <f t="shared" si="30"/>
        <v>631446.45634913794</v>
      </c>
      <c r="W29" s="196">
        <f t="shared" si="30"/>
        <v>775435.0064339661</v>
      </c>
      <c r="X29" s="196">
        <f t="shared" si="30"/>
        <v>802325.82749089436</v>
      </c>
      <c r="Y29" s="196">
        <f t="shared" si="30"/>
        <v>2849215.6383803347</v>
      </c>
      <c r="Z29" s="196">
        <f t="shared" si="30"/>
        <v>4961723.1889050296</v>
      </c>
      <c r="AA29" s="196">
        <f t="shared" si="30"/>
        <v>6412594.2050534645</v>
      </c>
      <c r="AB29" s="196">
        <f t="shared" ref="AB29:AD29" si="31">SUM(AB5:AB14)</f>
        <v>0</v>
      </c>
      <c r="AC29" s="196">
        <f t="shared" si="31"/>
        <v>0</v>
      </c>
      <c r="AD29" s="196">
        <f t="shared" si="31"/>
        <v>0</v>
      </c>
      <c r="AE29" s="84">
        <f>SUM(P29:AA29)+E29+F29+G29+H29+I29+J29+K29</f>
        <v>28619741.198410351</v>
      </c>
      <c r="AF29" s="2"/>
    </row>
    <row r="30" spans="1:33" ht="15" customHeight="1" x14ac:dyDescent="0.2">
      <c r="A30" s="219"/>
      <c r="B30" s="219"/>
      <c r="C30" s="171" t="s">
        <v>8</v>
      </c>
      <c r="D30" s="168"/>
      <c r="E30" s="168">
        <f>E16+E17</f>
        <v>1399603.9447823358</v>
      </c>
      <c r="F30" s="168">
        <f t="shared" ref="F30:H30" si="32">F16+F17</f>
        <v>831596.17365434836</v>
      </c>
      <c r="G30" s="168">
        <f t="shared" si="32"/>
        <v>692585.04792184546</v>
      </c>
      <c r="H30" s="168">
        <f t="shared" si="32"/>
        <v>421362.90814761852</v>
      </c>
      <c r="I30" s="168">
        <f t="shared" ref="I30:J30" si="33">I16+I17</f>
        <v>415057.33123556396</v>
      </c>
      <c r="J30" s="168">
        <f t="shared" si="33"/>
        <v>112261.16200965783</v>
      </c>
      <c r="K30" s="168">
        <f t="shared" ref="K30" si="34">K16+K17</f>
        <v>108520.39143636652</v>
      </c>
      <c r="L30" s="63"/>
      <c r="M30" s="118"/>
      <c r="N30" s="97" t="s">
        <v>8</v>
      </c>
      <c r="O30" s="186"/>
      <c r="P30" s="171">
        <f t="shared" ref="P30:T30" si="35">P16+P17</f>
        <v>266975.89215977857</v>
      </c>
      <c r="Q30" s="104">
        <f t="shared" si="35"/>
        <v>141485.89172497913</v>
      </c>
      <c r="R30" s="104">
        <f t="shared" si="35"/>
        <v>267527.91003406676</v>
      </c>
      <c r="S30" s="104">
        <f t="shared" si="35"/>
        <v>408706.10625188355</v>
      </c>
      <c r="T30" s="104">
        <f t="shared" si="35"/>
        <v>362328.63503910467</v>
      </c>
      <c r="U30" s="198">
        <f t="shared" ref="U30:Z30" si="36">U16+U17</f>
        <v>323989.59818101476</v>
      </c>
      <c r="V30" s="171">
        <f t="shared" si="36"/>
        <v>299298.02252095274</v>
      </c>
      <c r="W30" s="104">
        <f t="shared" si="36"/>
        <v>367546.86273967125</v>
      </c>
      <c r="X30" s="104">
        <f t="shared" si="36"/>
        <v>380292.78836072399</v>
      </c>
      <c r="Y30" s="104">
        <f t="shared" si="36"/>
        <v>1350493.9298154837</v>
      </c>
      <c r="Z30" s="104">
        <f t="shared" si="36"/>
        <v>2351797.0903213522</v>
      </c>
      <c r="AA30" s="104">
        <f>AA16+AA17</f>
        <v>3039492.4945791783</v>
      </c>
      <c r="AB30" s="104">
        <f>AB16+AB17</f>
        <v>0</v>
      </c>
      <c r="AC30" s="104">
        <f t="shared" ref="AC30:AD30" si="37">AC16+AC17</f>
        <v>0</v>
      </c>
      <c r="AD30" s="104">
        <f t="shared" si="37"/>
        <v>0</v>
      </c>
      <c r="AE30" s="84">
        <f>SUM(P30:AA30)+E30+F30+G30+H30+I30+J30+K30</f>
        <v>13540922.180915926</v>
      </c>
    </row>
    <row r="31" spans="1:33" ht="15" customHeight="1" x14ac:dyDescent="0.2">
      <c r="A31" s="219"/>
      <c r="B31" s="219"/>
      <c r="C31" s="172" t="s">
        <v>9</v>
      </c>
      <c r="D31" s="169"/>
      <c r="E31" s="169">
        <f t="shared" ref="E31:G31" si="38">SUM(E19:E21)</f>
        <v>462859.01884824818</v>
      </c>
      <c r="F31" s="169">
        <f t="shared" si="38"/>
        <v>275014.79289947986</v>
      </c>
      <c r="G31" s="169">
        <f t="shared" si="38"/>
        <v>229042.82096741788</v>
      </c>
      <c r="H31" s="169">
        <f>SUM(H19:H21)</f>
        <v>139347.72259775404</v>
      </c>
      <c r="I31" s="169">
        <f t="shared" ref="I31:J31" si="39">SUM(I19:I21)</f>
        <v>137262.42328599794</v>
      </c>
      <c r="J31" s="169">
        <f t="shared" si="39"/>
        <v>37125.567912453509</v>
      </c>
      <c r="K31" s="169">
        <f t="shared" ref="K31" si="40">SUM(K19:K21)</f>
        <v>35888.468371726456</v>
      </c>
      <c r="L31" s="63"/>
      <c r="M31" s="37"/>
      <c r="N31" s="98" t="s">
        <v>9</v>
      </c>
      <c r="O31" s="187"/>
      <c r="P31" s="172">
        <f t="shared" ref="P31:T31" si="41">SUM(P19:P21)</f>
        <v>86627.489965262357</v>
      </c>
      <c r="Q31" s="105">
        <f t="shared" si="41"/>
        <v>45908.892995838629</v>
      </c>
      <c r="R31" s="105">
        <f t="shared" si="41"/>
        <v>86806.60697271458</v>
      </c>
      <c r="S31" s="105">
        <f t="shared" si="41"/>
        <v>132615.6599071775</v>
      </c>
      <c r="T31" s="105">
        <f t="shared" si="41"/>
        <v>117567.24527468765</v>
      </c>
      <c r="U31" s="199">
        <f t="shared" ref="U31:AA31" si="42">SUM(U19:U21)</f>
        <v>105127.11630336338</v>
      </c>
      <c r="V31" s="172">
        <f t="shared" si="42"/>
        <v>97115.272217312275</v>
      </c>
      <c r="W31" s="105">
        <f t="shared" si="42"/>
        <v>119260.43923355173</v>
      </c>
      <c r="X31" s="105">
        <f t="shared" si="42"/>
        <v>123396.19671675895</v>
      </c>
      <c r="Y31" s="105">
        <f t="shared" si="42"/>
        <v>438203.98316422862</v>
      </c>
      <c r="Z31" s="105">
        <f t="shared" si="42"/>
        <v>763103.65401913715</v>
      </c>
      <c r="AA31" s="105">
        <f t="shared" si="42"/>
        <v>986244.87568363384</v>
      </c>
      <c r="AB31" s="105">
        <f t="shared" ref="AB31:AD31" si="43">SUM(AB19:AB21)</f>
        <v>0</v>
      </c>
      <c r="AC31" s="105">
        <f t="shared" si="43"/>
        <v>0</v>
      </c>
      <c r="AD31" s="105">
        <f t="shared" si="43"/>
        <v>0</v>
      </c>
      <c r="AE31" s="84">
        <f>SUM(P31:AA31)+E31+F31+G31+H31+I31+J31+K31</f>
        <v>4418518.2473367453</v>
      </c>
    </row>
    <row r="32" spans="1:33" ht="15" customHeight="1" x14ac:dyDescent="0.2">
      <c r="A32" s="219"/>
      <c r="B32" s="219"/>
      <c r="C32" s="178" t="s">
        <v>26</v>
      </c>
      <c r="D32" s="175"/>
      <c r="E32" s="170">
        <f t="shared" ref="E32:G32" si="44">E23+E24</f>
        <v>116347.94646180708</v>
      </c>
      <c r="F32" s="170">
        <f>F23+F24</f>
        <v>69129.91882516224</v>
      </c>
      <c r="G32" s="170">
        <f t="shared" si="44"/>
        <v>57574.036123762678</v>
      </c>
      <c r="H32" s="170">
        <f>H23+H24</f>
        <v>35027.558518188293</v>
      </c>
      <c r="I32" s="170">
        <f t="shared" ref="I32:J32" si="45">I23+I24</f>
        <v>34503.380998033739</v>
      </c>
      <c r="J32" s="170">
        <f t="shared" si="45"/>
        <v>9332.1798041025086</v>
      </c>
      <c r="K32" s="170">
        <f t="shared" ref="K32" si="46">K23+K24</f>
        <v>9021.2125651134211</v>
      </c>
      <c r="L32" s="64"/>
      <c r="M32" s="118"/>
      <c r="N32" s="99" t="s">
        <v>10</v>
      </c>
      <c r="O32" s="188"/>
      <c r="P32" s="189">
        <f>P23+P24</f>
        <v>21132.725752249356</v>
      </c>
      <c r="Q32" s="111">
        <f>Q23+Q24</f>
        <v>11199.447723343495</v>
      </c>
      <c r="R32" s="111">
        <f t="shared" ref="R32:T32" si="47">R23+R24</f>
        <v>21176.421241955559</v>
      </c>
      <c r="S32" s="111">
        <f t="shared" si="47"/>
        <v>32351.5130404421</v>
      </c>
      <c r="T32" s="111">
        <f t="shared" si="47"/>
        <v>28680.461050339793</v>
      </c>
      <c r="U32" s="200">
        <f t="shared" ref="U32:AA32" si="48">U23+U24</f>
        <v>25645.698829028424</v>
      </c>
      <c r="V32" s="189">
        <f t="shared" si="48"/>
        <v>23691.214127830306</v>
      </c>
      <c r="W32" s="111">
        <f t="shared" si="48"/>
        <v>29093.514731017694</v>
      </c>
      <c r="X32" s="111">
        <f t="shared" si="48"/>
        <v>30102.430361673491</v>
      </c>
      <c r="Y32" s="111">
        <f t="shared" si="48"/>
        <v>106899.60661986603</v>
      </c>
      <c r="Z32" s="111">
        <f t="shared" si="48"/>
        <v>186158.69220489383</v>
      </c>
      <c r="AA32" s="111">
        <f t="shared" si="48"/>
        <v>240593.86334223876</v>
      </c>
      <c r="AB32" s="111">
        <f t="shared" ref="AB32:AD32" si="49">AB23+AB24</f>
        <v>0</v>
      </c>
      <c r="AC32" s="111">
        <f t="shared" si="49"/>
        <v>0</v>
      </c>
      <c r="AD32" s="111">
        <f t="shared" si="49"/>
        <v>0</v>
      </c>
      <c r="AE32" s="84">
        <f>SUM(P32:AA32)+E32+F32+G32+H32+I32+J32+K32</f>
        <v>1087661.8223210487</v>
      </c>
    </row>
    <row r="33" spans="1:32" ht="15" customHeight="1" thickBot="1" x14ac:dyDescent="0.25">
      <c r="A33" s="219"/>
      <c r="B33" s="219"/>
      <c r="C33" s="210" t="s">
        <v>30</v>
      </c>
      <c r="D33" s="210"/>
      <c r="E33" s="126">
        <f t="shared" ref="E33:H33" si="50">E26</f>
        <v>31701.393512515999</v>
      </c>
      <c r="F33" s="126">
        <f>F26</f>
        <v>18835.869706425397</v>
      </c>
      <c r="G33" s="126">
        <f t="shared" si="50"/>
        <v>15687.231539255001</v>
      </c>
      <c r="H33" s="126">
        <f t="shared" si="50"/>
        <v>9543.9795040325989</v>
      </c>
      <c r="I33" s="126">
        <f t="shared" ref="I33:J33" si="51">I26</f>
        <v>9401.1565463253992</v>
      </c>
      <c r="J33" s="126">
        <f t="shared" si="51"/>
        <v>2542.7445287701998</v>
      </c>
      <c r="K33" s="126">
        <f t="shared" ref="K33" si="52">K26</f>
        <v>2458.0151019733999</v>
      </c>
      <c r="L33" s="64"/>
      <c r="M33" s="118"/>
      <c r="N33" s="217" t="s">
        <v>30</v>
      </c>
      <c r="O33" s="218"/>
      <c r="P33" s="190">
        <f>P26</f>
        <v>4993.7352464458199</v>
      </c>
      <c r="Q33" s="191">
        <f t="shared" ref="Q33:T33" si="53">Q26</f>
        <v>2646.4677340941198</v>
      </c>
      <c r="R33" s="191">
        <f t="shared" si="53"/>
        <v>5004.0606398481996</v>
      </c>
      <c r="S33" s="191">
        <f t="shared" si="53"/>
        <v>7644.7729857428103</v>
      </c>
      <c r="T33" s="191">
        <f t="shared" si="53"/>
        <v>6777.2908668042401</v>
      </c>
      <c r="U33" s="201">
        <f t="shared" ref="U33:AA33" si="54">U26</f>
        <v>6060.1661926465904</v>
      </c>
      <c r="V33" s="190">
        <f t="shared" si="54"/>
        <v>5598.3147847668806</v>
      </c>
      <c r="W33" s="191">
        <f t="shared" si="54"/>
        <v>6874.8968617931196</v>
      </c>
      <c r="X33" s="191">
        <f t="shared" si="54"/>
        <v>7113.3070699490499</v>
      </c>
      <c r="Y33" s="191">
        <f t="shared" si="54"/>
        <v>25260.742020086902</v>
      </c>
      <c r="Z33" s="191">
        <f t="shared" si="54"/>
        <v>43989.934549587764</v>
      </c>
      <c r="AA33" s="191">
        <f t="shared" si="54"/>
        <v>56853.151341483892</v>
      </c>
      <c r="AB33" s="191">
        <f t="shared" ref="AB33:AD33" si="55">AB26</f>
        <v>0</v>
      </c>
      <c r="AC33" s="191">
        <f t="shared" si="55"/>
        <v>0</v>
      </c>
      <c r="AD33" s="191">
        <f t="shared" si="55"/>
        <v>0</v>
      </c>
      <c r="AE33" s="84">
        <f>SUM(P33:AA33)+E33+F33+G33+H33+I33+J33+K33</f>
        <v>268987.23073254741</v>
      </c>
    </row>
    <row r="34" spans="1:32" ht="14.25" customHeight="1" thickBot="1" x14ac:dyDescent="0.25">
      <c r="A34" s="219"/>
      <c r="B34" s="219"/>
      <c r="C34" s="179"/>
      <c r="D34" s="180"/>
      <c r="E34" s="181">
        <f t="shared" ref="E34:H34" si="56">SUM(E29:E33)</f>
        <v>4981503.7999003697</v>
      </c>
      <c r="F34" s="181">
        <f t="shared" si="56"/>
        <v>2959836.969940803</v>
      </c>
      <c r="G34" s="181">
        <f t="shared" si="56"/>
        <v>2465065.249950699</v>
      </c>
      <c r="H34" s="181">
        <f t="shared" si="56"/>
        <v>1499724.9299700053</v>
      </c>
      <c r="I34" s="181">
        <f t="shared" ref="I34:J34" si="57">SUM(I29:I33)</f>
        <v>1477281.9699704542</v>
      </c>
      <c r="J34" s="181">
        <f t="shared" si="57"/>
        <v>399562.60999200877</v>
      </c>
      <c r="K34" s="181">
        <f t="shared" ref="K34" si="58">SUM(K29:K33)</f>
        <v>386248.36999227502</v>
      </c>
      <c r="L34" s="44"/>
      <c r="M34" s="118"/>
      <c r="N34" s="192" t="s">
        <v>11</v>
      </c>
      <c r="O34" s="193"/>
      <c r="P34" s="194">
        <f t="shared" ref="P34:S34" si="59">SUM(P29:P33)</f>
        <v>942984.42</v>
      </c>
      <c r="Q34" s="194">
        <f t="shared" si="59"/>
        <v>499741.72</v>
      </c>
      <c r="R34" s="194">
        <f t="shared" si="59"/>
        <v>944934.2</v>
      </c>
      <c r="S34" s="194">
        <f t="shared" si="59"/>
        <v>1443589.1100000003</v>
      </c>
      <c r="T34" s="194">
        <f>SUM(T29:T33)</f>
        <v>1279779.44</v>
      </c>
      <c r="U34" s="202">
        <f t="shared" ref="U34:AA34" si="60">SUM(U29:U33)</f>
        <v>1144362.29</v>
      </c>
      <c r="V34" s="204">
        <f t="shared" si="60"/>
        <v>1057149.28</v>
      </c>
      <c r="W34" s="194">
        <f t="shared" si="60"/>
        <v>1298210.7199999997</v>
      </c>
      <c r="X34" s="194">
        <f t="shared" si="60"/>
        <v>1343230.5499999998</v>
      </c>
      <c r="Y34" s="194">
        <f t="shared" si="60"/>
        <v>4770073.8999999994</v>
      </c>
      <c r="Z34" s="194">
        <f t="shared" si="60"/>
        <v>8306772.5599999996</v>
      </c>
      <c r="AA34" s="194">
        <f t="shared" si="60"/>
        <v>10735778.589999998</v>
      </c>
      <c r="AB34" s="194">
        <f t="shared" ref="AB34:AD34" si="61">SUM(AB29:AB33)</f>
        <v>0</v>
      </c>
      <c r="AC34" s="194">
        <f t="shared" si="61"/>
        <v>0</v>
      </c>
      <c r="AD34" s="194">
        <f t="shared" si="61"/>
        <v>0</v>
      </c>
      <c r="AE34" s="84">
        <f>SUM(P34:AA34)+E34+F34+G34+H34+I34+J34+K34</f>
        <v>47935830.679716617</v>
      </c>
      <c r="AF34" s="7"/>
    </row>
    <row r="35" spans="1:32" ht="12.75" customHeight="1" x14ac:dyDescent="0.2">
      <c r="A35" s="17"/>
      <c r="B35" s="17"/>
      <c r="C35" s="17"/>
      <c r="D35" s="17"/>
      <c r="E35" s="174">
        <f t="shared" ref="E35:G35" si="62">E28-E34</f>
        <v>9.9630095064640045E-5</v>
      </c>
      <c r="F35" s="174">
        <f t="shared" si="62"/>
        <v>5.9196725487709045E-5</v>
      </c>
      <c r="G35" s="174">
        <f t="shared" si="62"/>
        <v>4.9300957471132278E-5</v>
      </c>
      <c r="H35" s="174">
        <f>H28-H34</f>
        <v>2.9994640499353409E-5</v>
      </c>
      <c r="I35" s="174">
        <f t="shared" ref="I35:J35" si="63">I28-I34</f>
        <v>2.9545743018388748E-5</v>
      </c>
      <c r="J35" s="174">
        <f t="shared" si="63"/>
        <v>7.9912133514881134E-6</v>
      </c>
      <c r="K35" s="63"/>
      <c r="L35" s="17"/>
      <c r="M35" s="118"/>
      <c r="N35" s="37"/>
      <c r="O35" s="17"/>
      <c r="P35" s="17">
        <f t="shared" ref="P35:T35" si="64">P28-P34</f>
        <v>0</v>
      </c>
      <c r="Q35" s="17">
        <f t="shared" si="64"/>
        <v>0</v>
      </c>
      <c r="R35" s="17">
        <f t="shared" si="64"/>
        <v>0</v>
      </c>
      <c r="S35" s="17">
        <f t="shared" si="64"/>
        <v>0</v>
      </c>
      <c r="T35" s="17">
        <f t="shared" si="64"/>
        <v>0</v>
      </c>
      <c r="U35" s="17">
        <f t="shared" ref="U35:AA35" si="65">U28-U34</f>
        <v>0</v>
      </c>
      <c r="V35" s="17">
        <f t="shared" si="65"/>
        <v>0</v>
      </c>
      <c r="W35" s="17">
        <f t="shared" si="65"/>
        <v>0</v>
      </c>
      <c r="X35" s="17">
        <f t="shared" si="65"/>
        <v>0</v>
      </c>
      <c r="Y35" s="17">
        <f t="shared" si="65"/>
        <v>0</v>
      </c>
      <c r="Z35" s="17">
        <f t="shared" si="65"/>
        <v>0</v>
      </c>
      <c r="AA35" s="17">
        <f t="shared" si="65"/>
        <v>0</v>
      </c>
      <c r="AB35" s="17"/>
      <c r="AC35" s="17"/>
      <c r="AD35" s="17"/>
      <c r="AE35" s="84"/>
    </row>
    <row r="36" spans="1:32" x14ac:dyDescent="0.2">
      <c r="E36" s="14"/>
      <c r="F36" s="14"/>
      <c r="G36" s="14"/>
      <c r="H36" s="14"/>
      <c r="I36" s="14"/>
      <c r="J36" s="14"/>
      <c r="K36" s="14"/>
      <c r="L36" s="7"/>
      <c r="M36" s="118"/>
      <c r="N36" s="37"/>
      <c r="AE36" s="100">
        <f>AE29-AE35</f>
        <v>28619741.198410351</v>
      </c>
    </row>
    <row r="37" spans="1:32" ht="15.75" customHeight="1" x14ac:dyDescent="0.2">
      <c r="E37" s="17">
        <f>E28-E36</f>
        <v>4981503.8</v>
      </c>
      <c r="F37" s="17">
        <f t="shared" ref="F37:H37" si="66">F28-F36</f>
        <v>2959836.9699999997</v>
      </c>
      <c r="G37" s="17">
        <f t="shared" si="66"/>
        <v>2465065.25</v>
      </c>
      <c r="H37" s="17">
        <f t="shared" si="66"/>
        <v>1499724.93</v>
      </c>
      <c r="I37" s="17"/>
      <c r="J37" s="17"/>
      <c r="K37" s="17"/>
      <c r="L37" s="7"/>
      <c r="M37" s="118"/>
      <c r="N37" s="37"/>
      <c r="P37" s="17">
        <f t="shared" ref="P37:AA37" si="67">P28-P36</f>
        <v>942984.42</v>
      </c>
      <c r="Q37" s="17">
        <f t="shared" si="67"/>
        <v>499741.72</v>
      </c>
      <c r="R37" s="17">
        <f t="shared" si="67"/>
        <v>944934.2</v>
      </c>
      <c r="S37" s="17">
        <f t="shared" si="67"/>
        <v>1443589.11</v>
      </c>
      <c r="T37" s="17">
        <f t="shared" si="67"/>
        <v>1279779.44</v>
      </c>
      <c r="U37" s="17">
        <f t="shared" si="67"/>
        <v>1144362.29</v>
      </c>
      <c r="V37" s="17">
        <f t="shared" si="67"/>
        <v>1057149.28</v>
      </c>
      <c r="W37" s="17">
        <f t="shared" si="67"/>
        <v>1298210.72</v>
      </c>
      <c r="X37" s="17">
        <f t="shared" si="67"/>
        <v>1343230.55</v>
      </c>
      <c r="Y37" s="17">
        <f t="shared" si="67"/>
        <v>4770073.9000000004</v>
      </c>
      <c r="Z37" s="17">
        <f t="shared" si="67"/>
        <v>8306772.5600000005</v>
      </c>
      <c r="AA37" s="17">
        <f t="shared" si="67"/>
        <v>10735778.59</v>
      </c>
      <c r="AB37" s="17"/>
      <c r="AC37" s="17"/>
      <c r="AD37" s="17"/>
      <c r="AE37" s="2"/>
    </row>
    <row r="38" spans="1:32" ht="15.75" customHeight="1" x14ac:dyDescent="0.2">
      <c r="E38" s="14"/>
      <c r="F38" s="14"/>
      <c r="G38" s="14"/>
      <c r="H38" s="14"/>
      <c r="I38" s="14"/>
      <c r="J38" s="14"/>
      <c r="K38" s="14"/>
      <c r="M38" s="118"/>
      <c r="N38" s="37"/>
      <c r="O38" s="120"/>
      <c r="AE38" s="2"/>
    </row>
    <row r="39" spans="1:32" x14ac:dyDescent="0.2">
      <c r="E39" s="14"/>
      <c r="F39" s="14"/>
      <c r="G39" s="14"/>
      <c r="H39" s="14"/>
      <c r="I39" s="14"/>
      <c r="J39" s="14"/>
      <c r="K39" s="14"/>
      <c r="L39" s="7"/>
      <c r="M39" s="118"/>
      <c r="N39" s="37"/>
      <c r="AE39" s="7"/>
    </row>
    <row r="40" spans="1:32" x14ac:dyDescent="0.2">
      <c r="E40" s="14"/>
      <c r="F40" s="14"/>
      <c r="G40" s="14"/>
      <c r="H40" s="14"/>
      <c r="I40" s="14"/>
      <c r="J40" s="14"/>
      <c r="K40" s="14"/>
      <c r="M40" s="118"/>
      <c r="N40" s="37"/>
      <c r="AE40" s="127"/>
    </row>
    <row r="41" spans="1:32" x14ac:dyDescent="0.2">
      <c r="E41" s="14"/>
      <c r="F41" s="14"/>
      <c r="G41" s="14"/>
      <c r="H41" s="14"/>
      <c r="I41" s="14"/>
      <c r="J41" s="14"/>
      <c r="K41" s="14"/>
      <c r="M41" s="118"/>
      <c r="N41" s="37"/>
      <c r="AE41" s="2"/>
    </row>
    <row r="42" spans="1:32" x14ac:dyDescent="0.2">
      <c r="E42" s="14"/>
      <c r="F42" s="14"/>
      <c r="G42" s="14"/>
      <c r="H42" s="14"/>
      <c r="I42" s="14"/>
      <c r="J42" s="14"/>
      <c r="K42" s="14"/>
      <c r="M42" s="118"/>
      <c r="N42" s="37"/>
      <c r="AE42" s="2"/>
    </row>
    <row r="43" spans="1:32" x14ac:dyDescent="0.2">
      <c r="E43" s="14"/>
      <c r="F43" s="14"/>
      <c r="G43" s="14"/>
      <c r="H43" s="14"/>
      <c r="I43" s="14"/>
      <c r="J43" s="14"/>
      <c r="K43" s="14"/>
      <c r="M43" s="118"/>
      <c r="N43" s="37"/>
      <c r="AE43" s="2"/>
    </row>
    <row r="44" spans="1:32" x14ac:dyDescent="0.2">
      <c r="E44" s="14"/>
      <c r="F44" s="14"/>
      <c r="G44" s="14"/>
      <c r="H44" s="14"/>
      <c r="I44" s="14"/>
      <c r="J44" s="14"/>
      <c r="K44" s="14"/>
      <c r="M44" s="118"/>
      <c r="N44" s="37"/>
      <c r="AE44" s="2"/>
    </row>
    <row r="45" spans="1:32" x14ac:dyDescent="0.2">
      <c r="E45" s="14"/>
      <c r="F45" s="14"/>
      <c r="G45" s="14"/>
      <c r="H45" s="14"/>
      <c r="I45" s="14"/>
      <c r="J45" s="14"/>
      <c r="K45" s="14"/>
      <c r="M45" s="118"/>
      <c r="N45" s="37"/>
      <c r="AE45" s="2"/>
    </row>
    <row r="46" spans="1:32" x14ac:dyDescent="0.2">
      <c r="E46" s="14"/>
      <c r="F46" s="14"/>
      <c r="G46" s="14"/>
      <c r="H46" s="14"/>
      <c r="I46" s="14"/>
      <c r="J46" s="14"/>
      <c r="K46" s="14"/>
      <c r="M46" s="118"/>
      <c r="N46" s="37"/>
      <c r="AE46" s="2"/>
    </row>
    <row r="47" spans="1:32" x14ac:dyDescent="0.2">
      <c r="E47" s="14"/>
      <c r="F47" s="14"/>
      <c r="G47" s="14"/>
      <c r="H47" s="14"/>
      <c r="I47" s="14"/>
      <c r="J47" s="14"/>
      <c r="K47" s="14"/>
      <c r="M47" s="118"/>
      <c r="N47" s="37"/>
      <c r="AE47" s="2"/>
    </row>
    <row r="48" spans="1:32" x14ac:dyDescent="0.2">
      <c r="E48" s="14"/>
      <c r="F48" s="14"/>
      <c r="G48" s="14"/>
      <c r="H48" s="14"/>
      <c r="I48" s="14"/>
      <c r="J48" s="14"/>
      <c r="K48" s="14"/>
      <c r="M48" s="118"/>
      <c r="N48" s="37"/>
      <c r="AE48" s="2"/>
    </row>
    <row r="49" spans="5:31" x14ac:dyDescent="0.2">
      <c r="E49" s="14"/>
      <c r="F49" s="14"/>
      <c r="G49" s="14"/>
      <c r="H49" s="14"/>
      <c r="I49" s="14"/>
      <c r="J49" s="14"/>
      <c r="K49" s="14"/>
      <c r="M49" s="118"/>
      <c r="N49" s="37"/>
      <c r="AE49" s="2"/>
    </row>
    <row r="50" spans="5:31" x14ac:dyDescent="0.2">
      <c r="E50" s="14"/>
      <c r="F50" s="14"/>
      <c r="G50" s="14"/>
      <c r="H50" s="14"/>
      <c r="I50" s="14"/>
      <c r="J50" s="14"/>
      <c r="K50" s="14"/>
      <c r="M50" s="118"/>
      <c r="N50" s="37"/>
      <c r="AE50" s="2"/>
    </row>
    <row r="51" spans="5:31" x14ac:dyDescent="0.2">
      <c r="E51" s="14"/>
      <c r="F51" s="14"/>
      <c r="G51" s="14"/>
      <c r="H51" s="14"/>
      <c r="I51" s="14"/>
      <c r="J51" s="14"/>
      <c r="K51" s="14"/>
      <c r="M51" s="118"/>
      <c r="N51" s="37"/>
      <c r="AE51" s="2"/>
    </row>
    <row r="52" spans="5:31" x14ac:dyDescent="0.2">
      <c r="E52" s="14"/>
      <c r="F52" s="14"/>
      <c r="G52" s="14"/>
      <c r="H52" s="14"/>
      <c r="I52" s="14"/>
      <c r="J52" s="14"/>
      <c r="K52" s="14"/>
      <c r="M52" s="118"/>
      <c r="N52" s="37"/>
      <c r="AE52" s="2"/>
    </row>
    <row r="53" spans="5:31" x14ac:dyDescent="0.2">
      <c r="E53" s="14"/>
      <c r="F53" s="14"/>
      <c r="G53" s="14"/>
      <c r="H53" s="14"/>
      <c r="I53" s="14"/>
      <c r="J53" s="14"/>
      <c r="K53" s="14"/>
      <c r="M53" s="118"/>
      <c r="N53" s="37"/>
      <c r="AE53" s="2"/>
    </row>
    <row r="54" spans="5:31" x14ac:dyDescent="0.2">
      <c r="E54" s="14"/>
      <c r="F54" s="14"/>
      <c r="G54" s="14"/>
      <c r="H54" s="14"/>
      <c r="I54" s="14"/>
      <c r="J54" s="14"/>
      <c r="K54" s="14"/>
      <c r="M54" s="118"/>
      <c r="N54" s="37"/>
      <c r="AE54" s="2"/>
    </row>
    <row r="55" spans="5:31" x14ac:dyDescent="0.2">
      <c r="E55" s="14"/>
      <c r="F55" s="14"/>
      <c r="G55" s="14"/>
      <c r="H55" s="14"/>
      <c r="I55" s="14"/>
      <c r="J55" s="14"/>
      <c r="K55" s="14"/>
      <c r="M55" s="118"/>
      <c r="N55" s="37"/>
      <c r="AE55" s="2"/>
    </row>
    <row r="56" spans="5:31" x14ac:dyDescent="0.2">
      <c r="E56" s="14"/>
      <c r="F56" s="14"/>
      <c r="G56" s="14"/>
      <c r="H56" s="14"/>
      <c r="I56" s="14"/>
      <c r="J56" s="14"/>
      <c r="K56" s="14"/>
      <c r="M56" s="118"/>
      <c r="N56" s="37"/>
      <c r="AE56" s="2"/>
    </row>
    <row r="57" spans="5:31" x14ac:dyDescent="0.2">
      <c r="E57" s="14"/>
      <c r="F57" s="14"/>
      <c r="G57" s="14"/>
      <c r="H57" s="14"/>
      <c r="I57" s="14"/>
      <c r="J57" s="14"/>
      <c r="K57" s="14"/>
      <c r="M57" s="118"/>
      <c r="N57" s="37"/>
      <c r="AE57" s="2"/>
    </row>
    <row r="58" spans="5:31" x14ac:dyDescent="0.2">
      <c r="E58" s="14"/>
      <c r="F58" s="14"/>
      <c r="G58" s="14"/>
      <c r="H58" s="14"/>
      <c r="I58" s="14"/>
      <c r="J58" s="14"/>
      <c r="K58" s="14"/>
      <c r="M58" s="118"/>
      <c r="N58" s="37"/>
      <c r="AE58" s="2"/>
    </row>
    <row r="59" spans="5:31" x14ac:dyDescent="0.2">
      <c r="E59" s="14"/>
      <c r="F59" s="14"/>
      <c r="G59" s="14"/>
      <c r="H59" s="14"/>
      <c r="I59" s="14"/>
      <c r="J59" s="14"/>
      <c r="K59" s="14"/>
      <c r="M59" s="118"/>
      <c r="N59" s="37"/>
      <c r="AE59" s="2"/>
    </row>
    <row r="60" spans="5:31" x14ac:dyDescent="0.2">
      <c r="E60" s="14"/>
      <c r="F60" s="14"/>
      <c r="G60" s="14"/>
      <c r="H60" s="14"/>
      <c r="I60" s="14"/>
      <c r="J60" s="14"/>
      <c r="K60" s="14"/>
      <c r="M60" s="118"/>
      <c r="N60" s="37"/>
      <c r="AE60" s="2"/>
    </row>
    <row r="61" spans="5:31" x14ac:dyDescent="0.2">
      <c r="E61" s="14"/>
      <c r="F61" s="14"/>
      <c r="G61" s="14"/>
      <c r="H61" s="14"/>
      <c r="I61" s="14"/>
      <c r="J61" s="14"/>
      <c r="K61" s="14"/>
      <c r="M61" s="118"/>
      <c r="N61" s="37"/>
      <c r="AE61" s="2"/>
    </row>
    <row r="62" spans="5:31" x14ac:dyDescent="0.2">
      <c r="E62" s="14"/>
      <c r="F62" s="14"/>
      <c r="G62" s="14"/>
      <c r="H62" s="14"/>
      <c r="I62" s="14"/>
      <c r="J62" s="14"/>
      <c r="K62" s="14"/>
      <c r="M62" s="118"/>
      <c r="N62" s="37"/>
      <c r="AE62" s="2"/>
    </row>
    <row r="63" spans="5:31" x14ac:dyDescent="0.2">
      <c r="E63" s="14"/>
      <c r="F63" s="14"/>
      <c r="G63" s="14"/>
      <c r="H63" s="14"/>
      <c r="I63" s="14"/>
      <c r="J63" s="14"/>
      <c r="K63" s="14"/>
      <c r="M63" s="118"/>
      <c r="N63" s="37"/>
      <c r="AE63" s="2"/>
    </row>
    <row r="64" spans="5:31" x14ac:dyDescent="0.2">
      <c r="E64" s="14"/>
      <c r="F64" s="14"/>
      <c r="G64" s="14"/>
      <c r="H64" s="14"/>
      <c r="I64" s="14"/>
      <c r="J64" s="14"/>
      <c r="K64" s="14"/>
      <c r="M64" s="118"/>
      <c r="N64" s="37"/>
      <c r="AE64" s="2"/>
    </row>
    <row r="65" spans="5:31" x14ac:dyDescent="0.2">
      <c r="E65" s="14"/>
      <c r="F65" s="14"/>
      <c r="G65" s="14"/>
      <c r="H65" s="14"/>
      <c r="I65" s="14"/>
      <c r="J65" s="14"/>
      <c r="K65" s="14"/>
      <c r="M65" s="118"/>
      <c r="N65" s="37"/>
      <c r="AE65" s="2"/>
    </row>
    <row r="66" spans="5:31" x14ac:dyDescent="0.2">
      <c r="E66" s="14"/>
      <c r="F66" s="14"/>
      <c r="G66" s="14"/>
      <c r="H66" s="14"/>
      <c r="I66" s="14"/>
      <c r="J66" s="14"/>
      <c r="K66" s="14"/>
      <c r="M66" s="118"/>
      <c r="N66" s="37"/>
      <c r="AE66" s="2"/>
    </row>
    <row r="67" spans="5:31" x14ac:dyDescent="0.2">
      <c r="E67" s="14"/>
      <c r="F67" s="14"/>
      <c r="G67" s="14"/>
      <c r="H67" s="14"/>
      <c r="I67" s="14"/>
      <c r="J67" s="14"/>
      <c r="K67" s="14"/>
      <c r="M67" s="118"/>
      <c r="N67" s="37"/>
      <c r="AE67" s="2"/>
    </row>
    <row r="68" spans="5:31" x14ac:dyDescent="0.2">
      <c r="E68" s="14"/>
      <c r="F68" s="14"/>
      <c r="G68" s="14"/>
      <c r="H68" s="14"/>
      <c r="I68" s="14"/>
      <c r="J68" s="14"/>
      <c r="K68" s="14"/>
      <c r="M68" s="118"/>
      <c r="N68" s="37"/>
      <c r="AE68" s="2"/>
    </row>
    <row r="69" spans="5:31" x14ac:dyDescent="0.2">
      <c r="E69" s="14"/>
      <c r="F69" s="14"/>
      <c r="G69" s="14"/>
      <c r="H69" s="14"/>
      <c r="I69" s="14"/>
      <c r="J69" s="14"/>
      <c r="K69" s="14"/>
      <c r="M69" s="118"/>
      <c r="N69" s="37"/>
      <c r="AE69" s="2"/>
    </row>
    <row r="70" spans="5:31" x14ac:dyDescent="0.2">
      <c r="E70" s="14"/>
      <c r="F70" s="14"/>
      <c r="G70" s="14"/>
      <c r="H70" s="14"/>
      <c r="I70" s="14"/>
      <c r="J70" s="14"/>
      <c r="K70" s="14"/>
      <c r="M70" s="118"/>
      <c r="N70" s="37"/>
      <c r="AE70" s="2"/>
    </row>
    <row r="71" spans="5:31" x14ac:dyDescent="0.2">
      <c r="E71" s="14"/>
      <c r="F71" s="14"/>
      <c r="G71" s="14"/>
      <c r="H71" s="14"/>
      <c r="I71" s="14"/>
      <c r="J71" s="14"/>
      <c r="K71" s="14"/>
      <c r="M71" s="118"/>
      <c r="N71" s="37"/>
      <c r="AE71" s="2"/>
    </row>
    <row r="72" spans="5:31" x14ac:dyDescent="0.2">
      <c r="E72" s="14"/>
      <c r="F72" s="14"/>
      <c r="G72" s="14"/>
      <c r="H72" s="14"/>
      <c r="I72" s="14"/>
      <c r="J72" s="14"/>
      <c r="K72" s="14"/>
      <c r="M72" s="118"/>
      <c r="N72" s="88"/>
      <c r="AE72" s="2"/>
    </row>
    <row r="73" spans="5:31" x14ac:dyDescent="0.2">
      <c r="E73" s="14"/>
      <c r="F73" s="14"/>
      <c r="M73" s="37"/>
      <c r="N73" s="36"/>
      <c r="O73" s="101" t="e">
        <f>O19+O20+O21+O23+O24+#REF!</f>
        <v>#REF!</v>
      </c>
      <c r="AE73" s="2"/>
    </row>
    <row r="74" spans="5:31" x14ac:dyDescent="0.2">
      <c r="E74" s="14"/>
      <c r="F74" s="14"/>
      <c r="M74" s="37"/>
      <c r="N74" s="93"/>
    </row>
    <row r="75" spans="5:31" x14ac:dyDescent="0.2">
      <c r="Q75" s="7"/>
    </row>
    <row r="84" spans="15:15" x14ac:dyDescent="0.2">
      <c r="O84" s="119">
        <v>31.299999999988358</v>
      </c>
    </row>
    <row r="85" spans="15:15" x14ac:dyDescent="0.2">
      <c r="O85" s="119">
        <v>153.87999999999738</v>
      </c>
    </row>
    <row r="86" spans="15:15" x14ac:dyDescent="0.2">
      <c r="O86" s="119">
        <v>-1007.3899999999994</v>
      </c>
    </row>
    <row r="87" spans="15:15" x14ac:dyDescent="0.2">
      <c r="O87" s="119">
        <v>89.990000000001601</v>
      </c>
    </row>
    <row r="88" spans="15:15" x14ac:dyDescent="0.2">
      <c r="O88" s="119">
        <v>41.75</v>
      </c>
    </row>
    <row r="89" spans="15:15" x14ac:dyDescent="0.2">
      <c r="O89" s="119">
        <v>263.09000000000015</v>
      </c>
    </row>
    <row r="90" spans="15:15" x14ac:dyDescent="0.2">
      <c r="O90" s="119">
        <v>-120.69999999999891</v>
      </c>
    </row>
    <row r="91" spans="15:15" x14ac:dyDescent="0.2">
      <c r="O91" s="119">
        <v>118.69999999999891</v>
      </c>
    </row>
    <row r="92" spans="15:15" x14ac:dyDescent="0.2">
      <c r="O92" s="119">
        <v>613.41000000000349</v>
      </c>
    </row>
    <row r="93" spans="15:15" x14ac:dyDescent="0.2">
      <c r="O93" s="119"/>
    </row>
    <row r="94" spans="15:15" x14ac:dyDescent="0.2">
      <c r="O94" s="119">
        <v>-398.40999999998894</v>
      </c>
    </row>
    <row r="95" spans="15:15" x14ac:dyDescent="0.2">
      <c r="O95" s="119">
        <v>329.84999999999854</v>
      </c>
    </row>
    <row r="96" spans="15:15" x14ac:dyDescent="0.2">
      <c r="O96" s="119"/>
    </row>
    <row r="97" spans="15:15" x14ac:dyDescent="0.2">
      <c r="O97" s="119">
        <v>48.349999999998545</v>
      </c>
    </row>
    <row r="98" spans="15:15" x14ac:dyDescent="0.2">
      <c r="O98" s="119">
        <v>146.78999999999996</v>
      </c>
    </row>
    <row r="99" spans="15:15" x14ac:dyDescent="0.2">
      <c r="O99" s="119">
        <v>-43.200000000000728</v>
      </c>
    </row>
    <row r="100" spans="15:15" x14ac:dyDescent="0.2">
      <c r="O100" s="119"/>
    </row>
    <row r="101" spans="15:15" x14ac:dyDescent="0.2">
      <c r="O101" s="119">
        <v>-220.30999999999949</v>
      </c>
    </row>
    <row r="102" spans="15:15" x14ac:dyDescent="0.2">
      <c r="O102" s="119">
        <v>-47.100000000000023</v>
      </c>
    </row>
    <row r="104" spans="15:15" x14ac:dyDescent="0.2">
      <c r="O104" s="13">
        <f>SUM(O84:O102)</f>
        <v>-5.6843418860808015E-13</v>
      </c>
    </row>
  </sheetData>
  <mergeCells count="2">
    <mergeCell ref="N33:O33"/>
    <mergeCell ref="A29:B34"/>
  </mergeCells>
  <printOptions horizontalCentered="1" gridLinesSet="0"/>
  <pageMargins left="0.166875" right="0.70866141732283472" top="1.3385826771653544" bottom="0.74803149606299213" header="0.31496062992125984" footer="0.31496062992125984"/>
  <pageSetup paperSize="9" scale="89" orientation="landscape" r:id="rId1"/>
  <headerFooter alignWithMargins="0">
    <oddHeader xml:space="preserve">&amp;L&amp;9&amp;G&amp;C&amp;20REPASSE SOBRE AS VENDAS 
&amp;"Arial,Negrito"VEM TRABALHADOR
ABRIL/2022
</oddHeader>
    <evenHeader>&amp;C&amp;20REPASSE SOBRE AS VENDAS&amp;"Arial,Negrito"VEM TRABALHADOR NOVEMBRO&amp;"Arial,Normal"/&amp;"Arial,Negrito"2018</even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4"/>
  <sheetViews>
    <sheetView showGridLines="0" view="pageLayout" topLeftCell="I1" zoomScaleNormal="100" zoomScaleSheetLayoutView="90" workbookViewId="0">
      <selection activeCell="AE16" sqref="AE16:AE17"/>
    </sheetView>
  </sheetViews>
  <sheetFormatPr defaultColWidth="10.140625" defaultRowHeight="12.75" x14ac:dyDescent="0.2"/>
  <cols>
    <col min="1" max="1" width="15.28515625" style="2" customWidth="1"/>
    <col min="2" max="2" width="14.7109375" style="2" bestFit="1" customWidth="1"/>
    <col min="3" max="3" width="16.140625" style="2" customWidth="1"/>
    <col min="4" max="4" width="14.140625" style="2" bestFit="1" customWidth="1"/>
    <col min="5" max="5" width="13.140625" style="2" customWidth="1"/>
    <col min="6" max="6" width="12.28515625" style="2" customWidth="1"/>
    <col min="7" max="7" width="12.85546875" style="2" bestFit="1" customWidth="1"/>
    <col min="8" max="8" width="13.7109375" style="2" customWidth="1"/>
    <col min="9" max="9" width="13" style="2" customWidth="1"/>
    <col min="10" max="10" width="13.140625" style="2" customWidth="1"/>
    <col min="11" max="11" width="14" style="2" customWidth="1"/>
    <col min="12" max="12" width="17.28515625" style="2" customWidth="1"/>
    <col min="13" max="13" width="15.28515625" style="2" customWidth="1"/>
    <col min="14" max="14" width="15.140625" style="2" hidden="1" customWidth="1"/>
    <col min="15" max="15" width="14" style="2" hidden="1" customWidth="1"/>
    <col min="16" max="18" width="13.140625" style="2" hidden="1" customWidth="1"/>
    <col min="19" max="19" width="12.42578125" style="2" hidden="1" customWidth="1"/>
    <col min="20" max="23" width="13.140625" style="2" hidden="1" customWidth="1"/>
    <col min="24" max="24" width="12.85546875" style="2" hidden="1" customWidth="1"/>
    <col min="25" max="30" width="13" style="2" hidden="1" customWidth="1"/>
    <col min="31" max="31" width="16.140625" style="4" customWidth="1"/>
    <col min="32" max="32" width="15.85546875" style="2" customWidth="1"/>
    <col min="33" max="16384" width="10.140625" style="2"/>
  </cols>
  <sheetData>
    <row r="1" spans="1:31" ht="24.75" customHeight="1" thickBot="1" x14ac:dyDescent="0.25">
      <c r="O1" s="14"/>
    </row>
    <row r="2" spans="1:31" ht="15" customHeight="1" thickBot="1" x14ac:dyDescent="0.25">
      <c r="A2" s="47" t="s">
        <v>7</v>
      </c>
      <c r="B2" s="46"/>
      <c r="C2" s="48"/>
      <c r="D2" s="162">
        <v>0.99851672449999995</v>
      </c>
      <c r="L2" s="47" t="s">
        <v>7</v>
      </c>
      <c r="M2" s="46"/>
      <c r="N2" s="48"/>
      <c r="O2" s="162"/>
      <c r="P2" s="161"/>
    </row>
    <row r="3" spans="1:31" ht="37.5" customHeight="1" thickBot="1" x14ac:dyDescent="0.25">
      <c r="A3" s="18" t="s">
        <v>0</v>
      </c>
      <c r="B3" s="18" t="s">
        <v>34</v>
      </c>
      <c r="C3" s="19" t="s">
        <v>6</v>
      </c>
      <c r="D3" s="26" t="s">
        <v>5</v>
      </c>
      <c r="E3" s="19" t="s">
        <v>39</v>
      </c>
      <c r="F3" s="19" t="s">
        <v>40</v>
      </c>
      <c r="G3" s="19" t="s">
        <v>41</v>
      </c>
      <c r="H3" s="19" t="s">
        <v>42</v>
      </c>
      <c r="I3" s="19" t="s">
        <v>43</v>
      </c>
      <c r="J3" s="19" t="s">
        <v>44</v>
      </c>
      <c r="K3" s="19" t="s">
        <v>45</v>
      </c>
      <c r="L3" s="18" t="s">
        <v>0</v>
      </c>
      <c r="M3" s="18" t="s">
        <v>37</v>
      </c>
      <c r="N3" s="19" t="s">
        <v>6</v>
      </c>
      <c r="O3" s="26" t="s">
        <v>5</v>
      </c>
      <c r="P3" s="19" t="s">
        <v>46</v>
      </c>
      <c r="Q3" s="19" t="s">
        <v>47</v>
      </c>
      <c r="R3" s="19" t="s">
        <v>48</v>
      </c>
      <c r="S3" s="19" t="s">
        <v>49</v>
      </c>
      <c r="T3" s="19" t="s">
        <v>50</v>
      </c>
      <c r="U3" s="19" t="s">
        <v>51</v>
      </c>
      <c r="V3" s="19" t="s">
        <v>52</v>
      </c>
      <c r="W3" s="19" t="s">
        <v>53</v>
      </c>
      <c r="X3" s="19" t="s">
        <v>54</v>
      </c>
      <c r="Y3" s="19" t="s">
        <v>55</v>
      </c>
      <c r="Z3" s="19" t="s">
        <v>56</v>
      </c>
      <c r="AA3" s="216" t="s">
        <v>57</v>
      </c>
      <c r="AB3" s="19"/>
      <c r="AC3" s="19"/>
      <c r="AD3" s="19"/>
      <c r="AE3" s="83" t="s">
        <v>1</v>
      </c>
    </row>
    <row r="4" spans="1:31" ht="8.2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8"/>
    </row>
    <row r="5" spans="1:31" ht="16.5" customHeight="1" x14ac:dyDescent="0.2">
      <c r="A5" s="28" t="s">
        <v>16</v>
      </c>
      <c r="B5" s="29">
        <v>674129.59</v>
      </c>
      <c r="C5" s="147">
        <f t="shared" ref="C5:C14" si="0">B5/B$26</f>
        <v>0.12374970487284587</v>
      </c>
      <c r="D5" s="147">
        <v>0.12356615</v>
      </c>
      <c r="E5" s="9">
        <f>E$26*$D5</f>
        <v>28601.093101693001</v>
      </c>
      <c r="F5" s="164">
        <f>F$26*$D5</f>
        <v>9540.1581507734991</v>
      </c>
      <c r="G5" s="164">
        <f t="shared" ref="F5:K7" si="1">G$26*$D5</f>
        <v>128263.3923904385</v>
      </c>
      <c r="H5" s="9">
        <f t="shared" si="1"/>
        <v>25291.797605837499</v>
      </c>
      <c r="I5" s="9">
        <f t="shared" si="1"/>
        <v>24513.297497977001</v>
      </c>
      <c r="J5" s="9">
        <f t="shared" si="1"/>
        <v>70624.585196027503</v>
      </c>
      <c r="K5" s="9">
        <f t="shared" si="1"/>
        <v>35354.840748274</v>
      </c>
      <c r="L5" s="28" t="s">
        <v>16</v>
      </c>
      <c r="M5" s="29">
        <v>964754.33</v>
      </c>
      <c r="N5" s="69">
        <f>M5/M$26</f>
        <v>0.12413090693665957</v>
      </c>
      <c r="O5" s="147">
        <v>0.1227229598</v>
      </c>
      <c r="P5" s="9">
        <f>P$26*$O$5</f>
        <v>87194.88015753885</v>
      </c>
      <c r="Q5" s="9">
        <f>Q$26*$O$5</f>
        <v>24360.696513658091</v>
      </c>
      <c r="R5" s="9">
        <f t="shared" ref="R5:AC5" si="2">R$26*$O$5</f>
        <v>7493.2123433204097</v>
      </c>
      <c r="S5" s="9">
        <f t="shared" si="2"/>
        <v>35743.891648958248</v>
      </c>
      <c r="T5" s="9">
        <f t="shared" si="2"/>
        <v>38799.065006424076</v>
      </c>
      <c r="U5" s="9">
        <f>U$26*$O$5</f>
        <v>14091.396322982635</v>
      </c>
      <c r="V5" s="9">
        <f>V$26*$O$5</f>
        <v>71968.745622439077</v>
      </c>
      <c r="W5" s="9">
        <f>W$26*$O$5</f>
        <v>27462.529140439874</v>
      </c>
      <c r="X5" s="135">
        <f t="shared" si="2"/>
        <v>13225.529389032128</v>
      </c>
      <c r="Y5" s="9">
        <f t="shared" si="2"/>
        <v>8228.2345119913552</v>
      </c>
      <c r="Z5" s="9">
        <f t="shared" si="2"/>
        <v>58735.978033237952</v>
      </c>
      <c r="AA5" s="9">
        <f t="shared" si="2"/>
        <v>36337.81554905833</v>
      </c>
      <c r="AB5" s="9">
        <f t="shared" si="2"/>
        <v>0</v>
      </c>
      <c r="AC5" s="9">
        <f t="shared" si="2"/>
        <v>0</v>
      </c>
      <c r="AD5" s="9">
        <f>AD$26*$O$5</f>
        <v>0</v>
      </c>
      <c r="AE5" s="84">
        <f>SUM(P5:AD5)+E5+F5+G5+H5+I5+J5+K5</f>
        <v>745831.13893010211</v>
      </c>
    </row>
    <row r="6" spans="1:31" ht="15.95" customHeight="1" x14ac:dyDescent="0.2">
      <c r="A6" s="28" t="s">
        <v>17</v>
      </c>
      <c r="B6" s="29">
        <v>714853.47</v>
      </c>
      <c r="C6" s="147">
        <f t="shared" si="0"/>
        <v>0.13122537157852657</v>
      </c>
      <c r="D6" s="147">
        <v>0.1310307282</v>
      </c>
      <c r="E6" s="9">
        <f>E$26*$D6</f>
        <v>30328.872886553727</v>
      </c>
      <c r="F6" s="164">
        <f t="shared" si="1"/>
        <v>10116.475018757297</v>
      </c>
      <c r="G6" s="164">
        <f t="shared" si="1"/>
        <v>136011.72899148753</v>
      </c>
      <c r="H6" s="9">
        <f>H$26*$D6</f>
        <v>26819.664267114451</v>
      </c>
      <c r="I6" s="9">
        <f t="shared" si="1"/>
        <v>25994.135301157839</v>
      </c>
      <c r="J6" s="9">
        <f t="shared" si="1"/>
        <v>74890.986140285371</v>
      </c>
      <c r="K6" s="9">
        <f t="shared" si="1"/>
        <v>37490.611535937431</v>
      </c>
      <c r="L6" s="28" t="s">
        <v>17</v>
      </c>
      <c r="M6" s="29">
        <v>999006</v>
      </c>
      <c r="N6" s="69">
        <f t="shared" ref="N6:N14" si="3">M6/M$26</f>
        <v>0.12853792614246629</v>
      </c>
      <c r="O6" s="147">
        <v>0.1270799926</v>
      </c>
      <c r="P6" s="9">
        <f t="shared" ref="P6:AD6" si="4">P$26*$O$6</f>
        <v>90290.559673886906</v>
      </c>
      <c r="Q6" s="9">
        <f t="shared" si="4"/>
        <v>25225.574234288601</v>
      </c>
      <c r="R6" s="9">
        <f t="shared" si="4"/>
        <v>7759.2438341711695</v>
      </c>
      <c r="S6" s="9">
        <f t="shared" si="4"/>
        <v>37012.906905499978</v>
      </c>
      <c r="T6" s="9">
        <f t="shared" si="4"/>
        <v>40176.548071677862</v>
      </c>
      <c r="U6" s="9">
        <f t="shared" si="4"/>
        <v>14591.68311591113</v>
      </c>
      <c r="V6" s="9">
        <f t="shared" si="4"/>
        <v>74523.851739198682</v>
      </c>
      <c r="W6" s="9">
        <f t="shared" si="4"/>
        <v>28437.531213653008</v>
      </c>
      <c r="X6" s="135">
        <f t="shared" si="4"/>
        <v>13695.075311321536</v>
      </c>
      <c r="Y6" s="9">
        <f t="shared" si="4"/>
        <v>8520.3614922504985</v>
      </c>
      <c r="Z6" s="9">
        <f t="shared" si="4"/>
        <v>60821.281249913605</v>
      </c>
      <c r="AA6" s="9">
        <f t="shared" si="4"/>
        <v>37627.9168836873</v>
      </c>
      <c r="AB6" s="9">
        <f t="shared" si="4"/>
        <v>0</v>
      </c>
      <c r="AC6" s="9">
        <f t="shared" si="4"/>
        <v>0</v>
      </c>
      <c r="AD6" s="9">
        <f t="shared" si="4"/>
        <v>0</v>
      </c>
      <c r="AE6" s="84">
        <f>SUM(P6:AD6)+E6+F6+G6+H6+I6+J6+K6</f>
        <v>780335.00786675396</v>
      </c>
    </row>
    <row r="7" spans="1:31" ht="15.95" customHeight="1" x14ac:dyDescent="0.2">
      <c r="A7" s="28" t="s">
        <v>29</v>
      </c>
      <c r="B7" s="29">
        <v>361648.38</v>
      </c>
      <c r="C7" s="147">
        <f t="shared" si="0"/>
        <v>6.6387651508878015E-2</v>
      </c>
      <c r="D7" s="147">
        <v>6.62891803E-2</v>
      </c>
      <c r="E7" s="9">
        <f>E$26*$D7</f>
        <v>15343.546896906746</v>
      </c>
      <c r="F7" s="164">
        <f t="shared" si="1"/>
        <v>5117.9814516122669</v>
      </c>
      <c r="G7" s="164">
        <f t="shared" si="1"/>
        <v>68809.096537032397</v>
      </c>
      <c r="H7" s="9">
        <f t="shared" si="1"/>
        <v>13568.218574459675</v>
      </c>
      <c r="I7" s="9">
        <f t="shared" si="1"/>
        <v>13150.578840490994</v>
      </c>
      <c r="J7" s="9">
        <f t="shared" si="1"/>
        <v>37887.769924628854</v>
      </c>
      <c r="K7" s="9">
        <f t="shared" si="1"/>
        <v>18966.710647213029</v>
      </c>
      <c r="L7" s="28" t="s">
        <v>29</v>
      </c>
      <c r="M7" s="29">
        <v>515259.35</v>
      </c>
      <c r="N7" s="69">
        <f t="shared" si="3"/>
        <v>6.629626676367828E-2</v>
      </c>
      <c r="O7" s="147">
        <v>6.5544305400000002E-2</v>
      </c>
      <c r="P7" s="9">
        <f t="shared" ref="P7:AD7" si="5">P$26*$O$7</f>
        <v>46569.345000120564</v>
      </c>
      <c r="Q7" s="164">
        <f t="shared" si="5"/>
        <v>13010.645560130315</v>
      </c>
      <c r="R7" s="9">
        <f t="shared" si="5"/>
        <v>4002.0009218979299</v>
      </c>
      <c r="S7" s="9">
        <f t="shared" si="5"/>
        <v>19090.222027254506</v>
      </c>
      <c r="T7" s="9">
        <f t="shared" si="5"/>
        <v>20721.939644870858</v>
      </c>
      <c r="U7" s="9">
        <f t="shared" si="5"/>
        <v>7525.9819809692281</v>
      </c>
      <c r="V7" s="9">
        <f t="shared" si="5"/>
        <v>38437.318086359097</v>
      </c>
      <c r="W7" s="9">
        <f t="shared" si="5"/>
        <v>14667.283122659746</v>
      </c>
      <c r="X7" s="9">
        <f t="shared" si="5"/>
        <v>7063.536755991744</v>
      </c>
      <c r="Y7" s="9">
        <f t="shared" si="5"/>
        <v>4394.5641193440424</v>
      </c>
      <c r="Z7" s="9">
        <f t="shared" si="5"/>
        <v>31369.915527234862</v>
      </c>
      <c r="AA7" s="9">
        <f t="shared" si="5"/>
        <v>19407.426970453071</v>
      </c>
      <c r="AB7" s="9">
        <f t="shared" si="5"/>
        <v>0</v>
      </c>
      <c r="AC7" s="9">
        <f t="shared" si="5"/>
        <v>0</v>
      </c>
      <c r="AD7" s="9">
        <f t="shared" si="5"/>
        <v>0</v>
      </c>
      <c r="AE7" s="84">
        <f>SUM(P7:AD7)+E7+F7+G7+H7+I7+J7+K7</f>
        <v>399104.08258962992</v>
      </c>
    </row>
    <row r="8" spans="1:31" ht="15.95" customHeight="1" x14ac:dyDescent="0.2">
      <c r="A8" s="157" t="s">
        <v>18</v>
      </c>
      <c r="B8" s="158">
        <v>637986.56000000006</v>
      </c>
      <c r="C8" s="160">
        <f t="shared" si="0"/>
        <v>0.11711494300797889</v>
      </c>
      <c r="D8" s="160">
        <v>0.1169412293</v>
      </c>
      <c r="E8" s="9">
        <f t="shared" ref="E8:K24" si="6">E$26*$D8</f>
        <v>27067.663649273927</v>
      </c>
      <c r="F8" s="164">
        <f t="shared" si="6"/>
        <v>9028.6686270298778</v>
      </c>
      <c r="G8" s="164">
        <f t="shared" si="6"/>
        <v>121386.6320211979</v>
      </c>
      <c r="H8" s="9">
        <f t="shared" si="6"/>
        <v>23935.793930889926</v>
      </c>
      <c r="I8" s="9">
        <f t="shared" si="6"/>
        <v>23199.032612168015</v>
      </c>
      <c r="J8" s="9">
        <f t="shared" si="6"/>
        <v>66838.092888918502</v>
      </c>
      <c r="K8" s="9">
        <f t="shared" si="6"/>
        <v>33459.313402650274</v>
      </c>
      <c r="L8" s="157" t="s">
        <v>18</v>
      </c>
      <c r="M8" s="158">
        <v>952534.55</v>
      </c>
      <c r="N8" s="159">
        <f t="shared" si="3"/>
        <v>0.12255863892313695</v>
      </c>
      <c r="O8" s="160">
        <v>0.1211685252</v>
      </c>
      <c r="P8" s="9">
        <f>P$26*$O$8</f>
        <v>86090.45162288961</v>
      </c>
      <c r="Q8" s="9">
        <f>Q$26*$O$8</f>
        <v>24052.138851728807</v>
      </c>
      <c r="R8" s="9">
        <f>R$26*$O$8</f>
        <v>7398.3017532353397</v>
      </c>
      <c r="S8" s="9">
        <f t="shared" ref="S8:AD8" si="7">S$26*$O$8</f>
        <v>35291.152063730355</v>
      </c>
      <c r="T8" s="9">
        <f t="shared" si="7"/>
        <v>38307.627958361329</v>
      </c>
      <c r="U8" s="9">
        <f t="shared" si="7"/>
        <v>13912.911758705064</v>
      </c>
      <c r="V8" s="9">
        <f t="shared" si="7"/>
        <v>71057.174482886767</v>
      </c>
      <c r="W8" s="9">
        <f t="shared" si="7"/>
        <v>27114.683019640819</v>
      </c>
      <c r="X8" s="135">
        <f t="shared" si="7"/>
        <v>13058.012075897472</v>
      </c>
      <c r="Y8" s="9">
        <f t="shared" si="7"/>
        <v>8124.0139778451976</v>
      </c>
      <c r="Z8" s="9">
        <f t="shared" si="7"/>
        <v>57992.015887373011</v>
      </c>
      <c r="AA8" s="9">
        <f t="shared" si="7"/>
        <v>35877.553199862006</v>
      </c>
      <c r="AB8" s="9">
        <f t="shared" si="7"/>
        <v>0</v>
      </c>
      <c r="AC8" s="9">
        <f t="shared" si="7"/>
        <v>0</v>
      </c>
      <c r="AD8" s="9">
        <f t="shared" si="7"/>
        <v>0</v>
      </c>
      <c r="AE8" s="84">
        <f>SUM(P8:AD8)+E8+F8+G8+H8+I8+J8+K8</f>
        <v>723191.23378428421</v>
      </c>
    </row>
    <row r="9" spans="1:31" ht="15.95" hidden="1" customHeight="1" x14ac:dyDescent="0.2">
      <c r="A9" s="157" t="s">
        <v>31</v>
      </c>
      <c r="B9" s="158">
        <v>43045.93</v>
      </c>
      <c r="C9" s="160">
        <f t="shared" si="0"/>
        <v>7.9019245149544344E-3</v>
      </c>
      <c r="D9" s="160">
        <v>7.8902038000000004E-3</v>
      </c>
      <c r="E9" s="9">
        <f t="shared" si="6"/>
        <v>1826.2967121265162</v>
      </c>
      <c r="F9" s="164">
        <f t="shared" si="6"/>
        <v>609.17809686418207</v>
      </c>
      <c r="G9" s="164">
        <f t="shared" si="6"/>
        <v>8190.1419283511623</v>
      </c>
      <c r="H9" s="9">
        <f t="shared" si="6"/>
        <v>1614.9846667425502</v>
      </c>
      <c r="I9" s="9">
        <f t="shared" si="6"/>
        <v>1565.2742524475241</v>
      </c>
      <c r="J9" s="9">
        <f t="shared" si="6"/>
        <v>4509.66846897083</v>
      </c>
      <c r="K9" s="9">
        <f t="shared" si="6"/>
        <v>2257.551107810888</v>
      </c>
      <c r="L9" s="157" t="s">
        <v>31</v>
      </c>
      <c r="M9" s="158">
        <v>54445.95</v>
      </c>
      <c r="N9" s="159">
        <f t="shared" si="3"/>
        <v>7.0053328006602677E-3</v>
      </c>
      <c r="O9" s="160">
        <v>6.9258751999999998E-3</v>
      </c>
      <c r="P9" s="9">
        <f>P$26*$O$9</f>
        <v>4920.8465883991039</v>
      </c>
      <c r="Q9" s="9">
        <f>Q$26*$O$9</f>
        <v>1374.7968930478078</v>
      </c>
      <c r="R9" s="9">
        <f t="shared" ref="R9:AD9" si="8">R$26*$O$9</f>
        <v>422.87974166783999</v>
      </c>
      <c r="S9" s="9">
        <f t="shared" si="8"/>
        <v>2017.207970916352</v>
      </c>
      <c r="T9" s="9">
        <f t="shared" si="8"/>
        <v>2189.626802915328</v>
      </c>
      <c r="U9" s="9">
        <f t="shared" si="8"/>
        <v>795.24852143206397</v>
      </c>
      <c r="V9" s="9">
        <f t="shared" si="8"/>
        <v>4061.5590700702719</v>
      </c>
      <c r="W9" s="9">
        <f t="shared" si="8"/>
        <v>1549.8489427978236</v>
      </c>
      <c r="X9" s="9">
        <f t="shared" si="8"/>
        <v>746.38328599347199</v>
      </c>
      <c r="Y9" s="9">
        <f t="shared" si="8"/>
        <v>464.36074748569604</v>
      </c>
      <c r="Z9" s="9">
        <f t="shared" si="8"/>
        <v>3314.7672959575038</v>
      </c>
      <c r="AA9" s="9">
        <f t="shared" si="8"/>
        <v>2050.7260902405114</v>
      </c>
      <c r="AB9" s="9">
        <f t="shared" si="8"/>
        <v>0</v>
      </c>
      <c r="AC9" s="9">
        <f t="shared" si="8"/>
        <v>0</v>
      </c>
      <c r="AD9" s="9">
        <f t="shared" si="8"/>
        <v>0</v>
      </c>
      <c r="AE9" s="84">
        <f>SUM(P9:AD9)+E9+F9+G9+H9+I9+J9+K9</f>
        <v>44481.347184237435</v>
      </c>
    </row>
    <row r="10" spans="1:31" ht="15.95" customHeight="1" x14ac:dyDescent="0.2">
      <c r="A10" s="28" t="s">
        <v>19</v>
      </c>
      <c r="B10" s="29">
        <v>251787.47</v>
      </c>
      <c r="C10" s="147">
        <f t="shared" si="0"/>
        <v>4.6220527277523203E-2</v>
      </c>
      <c r="D10" s="147">
        <v>4.6151969500000001E-2</v>
      </c>
      <c r="E10" s="9">
        <f t="shared" si="6"/>
        <v>10682.51116099349</v>
      </c>
      <c r="F10" s="164">
        <f t="shared" si="6"/>
        <v>3563.2500324698549</v>
      </c>
      <c r="G10" s="164">
        <f t="shared" si="6"/>
        <v>47906.390007053305</v>
      </c>
      <c r="H10" s="9">
        <f t="shared" si="6"/>
        <v>9446.4889591913743</v>
      </c>
      <c r="I10" s="9">
        <f t="shared" si="6"/>
        <v>9155.7190903096107</v>
      </c>
      <c r="J10" s="9">
        <f t="shared" si="6"/>
        <v>26378.289700838075</v>
      </c>
      <c r="K10" s="9">
        <f t="shared" si="6"/>
        <v>13205.036588836821</v>
      </c>
      <c r="L10" s="28" t="s">
        <v>19</v>
      </c>
      <c r="M10" s="29">
        <v>346468.45</v>
      </c>
      <c r="N10" s="69">
        <f t="shared" si="3"/>
        <v>4.4578647212123623E-2</v>
      </c>
      <c r="O10" s="147">
        <v>4.4073016700000002E-2</v>
      </c>
      <c r="P10" s="9">
        <f>P$26*$O$10</f>
        <v>31313.956374589561</v>
      </c>
      <c r="Q10" s="9">
        <f>Q$26*$O$10</f>
        <v>8748.5616873957169</v>
      </c>
      <c r="R10" s="9">
        <f>R$26*$O$10</f>
        <v>2691.0080500177651</v>
      </c>
      <c r="S10" s="9">
        <f t="shared" ref="S10:AD10" si="9">S$26*$O$10</f>
        <v>12836.564047467893</v>
      </c>
      <c r="T10" s="9">
        <f t="shared" si="9"/>
        <v>13933.756509452389</v>
      </c>
      <c r="U10" s="9">
        <f t="shared" si="9"/>
        <v>5060.5880634010937</v>
      </c>
      <c r="V10" s="9">
        <f t="shared" si="9"/>
        <v>25845.854213954586</v>
      </c>
      <c r="W10" s="9">
        <f t="shared" si="9"/>
        <v>9862.5107103295522</v>
      </c>
      <c r="X10" s="135">
        <f t="shared" si="9"/>
        <v>4749.6326569949124</v>
      </c>
      <c r="Y10" s="9">
        <f t="shared" si="9"/>
        <v>2954.9736874787418</v>
      </c>
      <c r="Z10" s="9">
        <f t="shared" si="9"/>
        <v>21093.622130434709</v>
      </c>
      <c r="AA10" s="9">
        <f t="shared" si="9"/>
        <v>13049.857615438375</v>
      </c>
      <c r="AB10" s="9">
        <f t="shared" si="9"/>
        <v>0</v>
      </c>
      <c r="AC10" s="9">
        <f t="shared" si="9"/>
        <v>0</v>
      </c>
      <c r="AD10" s="9">
        <f t="shared" si="9"/>
        <v>0</v>
      </c>
      <c r="AE10" s="84">
        <f>SUM(P10:AD10)+E10+F10+G10+H10+I10+J10+K10</f>
        <v>272478.57128664781</v>
      </c>
    </row>
    <row r="11" spans="1:31" ht="15.95" customHeight="1" x14ac:dyDescent="0.2">
      <c r="A11" s="28" t="s">
        <v>20</v>
      </c>
      <c r="B11" s="29">
        <v>116527.39</v>
      </c>
      <c r="C11" s="147">
        <f t="shared" si="0"/>
        <v>2.1390887354615321E-2</v>
      </c>
      <c r="D11" s="147">
        <v>2.13591588E-2</v>
      </c>
      <c r="E11" s="9">
        <f t="shared" si="6"/>
        <v>4943.8724878346165</v>
      </c>
      <c r="F11" s="164">
        <f t="shared" si="6"/>
        <v>1649.074223964132</v>
      </c>
      <c r="G11" s="164">
        <f t="shared" si="6"/>
        <v>22171.105649031611</v>
      </c>
      <c r="H11" s="9">
        <f t="shared" si="6"/>
        <v>4371.8406812912999</v>
      </c>
      <c r="I11" s="9">
        <f t="shared" si="6"/>
        <v>4237.2722138784238</v>
      </c>
      <c r="J11" s="9">
        <f t="shared" si="6"/>
        <v>12207.888085742579</v>
      </c>
      <c r="K11" s="9">
        <f t="shared" si="6"/>
        <v>6111.2987488166882</v>
      </c>
      <c r="L11" s="28" t="s">
        <v>20</v>
      </c>
      <c r="M11" s="29">
        <v>165253.29999999999</v>
      </c>
      <c r="N11" s="69">
        <f t="shared" si="3"/>
        <v>2.1262451346837578E-2</v>
      </c>
      <c r="O11" s="147">
        <v>2.1021283299999999E-2</v>
      </c>
      <c r="P11" s="9">
        <f t="shared" ref="P11:AD11" si="10">P$26*$O$11</f>
        <v>14935.65899232144</v>
      </c>
      <c r="Q11" s="164">
        <f t="shared" si="10"/>
        <v>4172.7571078262818</v>
      </c>
      <c r="R11" s="9">
        <f t="shared" si="10"/>
        <v>1283.5164646672349</v>
      </c>
      <c r="S11" s="9">
        <f t="shared" si="10"/>
        <v>6122.5908650001074</v>
      </c>
      <c r="T11" s="9">
        <f t="shared" si="10"/>
        <v>6645.9131901996116</v>
      </c>
      <c r="U11" s="9">
        <f t="shared" si="10"/>
        <v>2413.7230285249057</v>
      </c>
      <c r="V11" s="9">
        <f>V$26*$O$11</f>
        <v>12327.566031168411</v>
      </c>
      <c r="W11" s="9">
        <f t="shared" si="10"/>
        <v>4704.0717249364452</v>
      </c>
      <c r="X11" s="135">
        <f t="shared" si="10"/>
        <v>2265.4082050530878</v>
      </c>
      <c r="Y11" s="9">
        <f t="shared" si="10"/>
        <v>1409.4188163102592</v>
      </c>
      <c r="Z11" s="9">
        <f t="shared" si="10"/>
        <v>10060.91799082629</v>
      </c>
      <c r="AA11" s="9">
        <f t="shared" si="10"/>
        <v>6224.3244165946217</v>
      </c>
      <c r="AB11" s="9">
        <f t="shared" si="10"/>
        <v>0</v>
      </c>
      <c r="AC11" s="9">
        <f t="shared" si="10"/>
        <v>0</v>
      </c>
      <c r="AD11" s="9">
        <f t="shared" si="10"/>
        <v>0</v>
      </c>
      <c r="AE11" s="84">
        <f>SUM(P11:AD11)+E11+F11+G11+H11+I11+J11+K11</f>
        <v>128258.21892398804</v>
      </c>
    </row>
    <row r="12" spans="1:31" ht="15.95" customHeight="1" x14ac:dyDescent="0.2">
      <c r="A12" s="157" t="s">
        <v>21</v>
      </c>
      <c r="B12" s="158">
        <v>36395.79</v>
      </c>
      <c r="C12" s="160">
        <f t="shared" si="0"/>
        <v>6.6811609190958006E-3</v>
      </c>
      <c r="D12" s="160">
        <v>6.6712509E-3</v>
      </c>
      <c r="E12" s="9">
        <f t="shared" si="6"/>
        <v>1544.153217492438</v>
      </c>
      <c r="F12" s="164">
        <f t="shared" si="6"/>
        <v>515.06653439870104</v>
      </c>
      <c r="G12" s="164">
        <f t="shared" si="6"/>
        <v>6924.8517650000913</v>
      </c>
      <c r="H12" s="9">
        <f t="shared" si="6"/>
        <v>1365.486644526525</v>
      </c>
      <c r="I12" s="9">
        <f t="shared" si="6"/>
        <v>1323.455962618782</v>
      </c>
      <c r="J12" s="9">
        <f t="shared" si="6"/>
        <v>3812.9724649600648</v>
      </c>
      <c r="K12" s="9">
        <f t="shared" si="6"/>
        <v>1908.783377658684</v>
      </c>
      <c r="L12" s="157" t="s">
        <v>21</v>
      </c>
      <c r="M12" s="158">
        <v>53803.519999999997</v>
      </c>
      <c r="N12" s="159">
        <f t="shared" si="3"/>
        <v>6.9226740179385371E-3</v>
      </c>
      <c r="O12" s="160">
        <v>6.8441539999999999E-3</v>
      </c>
      <c r="P12" s="9">
        <f t="shared" ref="P12:AD12" si="11">P$26*$O$12</f>
        <v>4862.7835311525796</v>
      </c>
      <c r="Q12" s="9">
        <f t="shared" si="11"/>
        <v>1358.5751089971598</v>
      </c>
      <c r="R12" s="9">
        <f t="shared" si="11"/>
        <v>417.89001272429999</v>
      </c>
      <c r="S12" s="9">
        <f t="shared" si="11"/>
        <v>1993.40611898104</v>
      </c>
      <c r="T12" s="9">
        <f t="shared" si="11"/>
        <v>2163.79051151256</v>
      </c>
      <c r="U12" s="9">
        <f t="shared" si="11"/>
        <v>785.86506279427988</v>
      </c>
      <c r="V12" s="9">
        <f t="shared" si="11"/>
        <v>4013.63509346194</v>
      </c>
      <c r="W12" s="9">
        <f t="shared" si="11"/>
        <v>1531.5616488794797</v>
      </c>
      <c r="X12" s="135">
        <f t="shared" si="11"/>
        <v>737.57640801343996</v>
      </c>
      <c r="Y12" s="9">
        <f t="shared" si="11"/>
        <v>458.88156739342008</v>
      </c>
      <c r="Z12" s="9">
        <f t="shared" si="11"/>
        <v>3275.65501724558</v>
      </c>
      <c r="AA12" s="9">
        <f t="shared" si="11"/>
        <v>2026.5287444717396</v>
      </c>
      <c r="AB12" s="9">
        <f t="shared" si="11"/>
        <v>0</v>
      </c>
      <c r="AC12" s="9">
        <f t="shared" si="11"/>
        <v>0</v>
      </c>
      <c r="AD12" s="9">
        <f t="shared" si="11"/>
        <v>0</v>
      </c>
      <c r="AE12" s="84">
        <f>SUM(P12:AD12)+E12+F12+G12+H12+I12+J12+K12</f>
        <v>41020.918792282806</v>
      </c>
    </row>
    <row r="13" spans="1:31" ht="15.95" hidden="1" customHeight="1" x14ac:dyDescent="0.2">
      <c r="A13" s="157" t="s">
        <v>32</v>
      </c>
      <c r="B13" s="158">
        <v>36381.57</v>
      </c>
      <c r="C13" s="160">
        <f t="shared" si="0"/>
        <v>6.6785505592638099E-3</v>
      </c>
      <c r="D13" s="160">
        <v>6.6686445000000002E-3</v>
      </c>
      <c r="E13" s="9">
        <f t="shared" si="6"/>
        <v>1543.5499301919901</v>
      </c>
      <c r="F13" s="164">
        <f t="shared" si="6"/>
        <v>514.86530236060503</v>
      </c>
      <c r="G13" s="164">
        <f t="shared" si="6"/>
        <v>6922.1462853365556</v>
      </c>
      <c r="H13" s="9">
        <f t="shared" si="6"/>
        <v>1364.9531607101251</v>
      </c>
      <c r="I13" s="9">
        <f t="shared" si="6"/>
        <v>1322.9388998261102</v>
      </c>
      <c r="J13" s="9">
        <f t="shared" si="6"/>
        <v>3811.482769611825</v>
      </c>
      <c r="K13" s="9">
        <f t="shared" si="6"/>
        <v>1908.03763250982</v>
      </c>
      <c r="L13" s="157" t="s">
        <v>32</v>
      </c>
      <c r="M13" s="158">
        <v>47180.75</v>
      </c>
      <c r="N13" s="159">
        <f t="shared" si="3"/>
        <v>6.0705498854322854E-3</v>
      </c>
      <c r="O13" s="160">
        <v>6.0016949999999996E-3</v>
      </c>
      <c r="P13" s="9">
        <f>P$26*$O$13</f>
        <v>4264.2149205001497</v>
      </c>
      <c r="Q13" s="9">
        <f>Q$26*$O$13</f>
        <v>1191.3457001102997</v>
      </c>
      <c r="R13" s="9">
        <f t="shared" ref="R13:AD13" si="12">R$26*$O$13</f>
        <v>366.45119322524994</v>
      </c>
      <c r="S13" s="9">
        <f t="shared" si="12"/>
        <v>1748.0342402081999</v>
      </c>
      <c r="T13" s="9">
        <f t="shared" si="12"/>
        <v>1897.4457170297999</v>
      </c>
      <c r="U13" s="9">
        <f t="shared" si="12"/>
        <v>689.13154467989989</v>
      </c>
      <c r="V13" s="9">
        <f t="shared" si="12"/>
        <v>3519.5896632739496</v>
      </c>
      <c r="W13" s="9">
        <f t="shared" si="12"/>
        <v>1343.0390213708997</v>
      </c>
      <c r="X13" s="9">
        <f t="shared" si="12"/>
        <v>646.78682567519991</v>
      </c>
      <c r="Y13" s="9">
        <f t="shared" si="12"/>
        <v>402.39702505485002</v>
      </c>
      <c r="Z13" s="9">
        <f t="shared" si="12"/>
        <v>2872.4488576276499</v>
      </c>
      <c r="AA13" s="9">
        <f t="shared" si="12"/>
        <v>1777.0797432454494</v>
      </c>
      <c r="AB13" s="9">
        <f t="shared" si="12"/>
        <v>0</v>
      </c>
      <c r="AC13" s="9">
        <f t="shared" si="12"/>
        <v>0</v>
      </c>
      <c r="AD13" s="9">
        <f t="shared" si="12"/>
        <v>0</v>
      </c>
      <c r="AE13" s="84">
        <f>SUM(P13:AD13)+E13+F13+G13+H13+I13+J13+K13</f>
        <v>38105.938432548624</v>
      </c>
    </row>
    <row r="14" spans="1:31" ht="15.95" customHeight="1" x14ac:dyDescent="0.2">
      <c r="A14" s="28" t="s">
        <v>22</v>
      </c>
      <c r="B14" s="29">
        <v>294763.48</v>
      </c>
      <c r="C14" s="147">
        <f t="shared" si="0"/>
        <v>5.4109616605455643E-2</v>
      </c>
      <c r="D14" s="147">
        <v>5.4029357100000001E-2</v>
      </c>
      <c r="E14" s="9">
        <f t="shared" si="6"/>
        <v>12505.841386510123</v>
      </c>
      <c r="F14" s="164">
        <f t="shared" si="6"/>
        <v>4171.4386303904193</v>
      </c>
      <c r="G14" s="164">
        <f>G$26*$D14</f>
        <v>56083.228540505828</v>
      </c>
      <c r="H14" s="9">
        <f t="shared" si="6"/>
        <v>11058.850377281475</v>
      </c>
      <c r="I14" s="9">
        <f t="shared" si="6"/>
        <v>10718.450839625059</v>
      </c>
      <c r="J14" s="9">
        <f t="shared" si="6"/>
        <v>30880.633034172733</v>
      </c>
      <c r="K14" s="9">
        <f t="shared" si="6"/>
        <v>15458.920715763397</v>
      </c>
      <c r="L14" s="28" t="s">
        <v>22</v>
      </c>
      <c r="M14" s="29">
        <v>402527</v>
      </c>
      <c r="N14" s="69">
        <f t="shared" si="3"/>
        <v>5.1791466514063501E-2</v>
      </c>
      <c r="O14" s="147">
        <v>5.1204025E-2</v>
      </c>
      <c r="P14" s="9">
        <f t="shared" ref="P14:AD14" si="13">P$26*$O$14</f>
        <v>36380.550393624253</v>
      </c>
      <c r="Q14" s="9">
        <f t="shared" si="13"/>
        <v>10164.077816698498</v>
      </c>
      <c r="R14" s="9">
        <f t="shared" si="13"/>
        <v>3126.4127982487498</v>
      </c>
      <c r="S14" s="9">
        <f t="shared" si="13"/>
        <v>14913.518420459</v>
      </c>
      <c r="T14" s="9">
        <f t="shared" si="13"/>
        <v>16188.236478351</v>
      </c>
      <c r="U14" s="9">
        <f t="shared" si="13"/>
        <v>5879.3905458504996</v>
      </c>
      <c r="V14" s="9">
        <f>V$26*$O$14</f>
        <v>30027.710023255251</v>
      </c>
      <c r="W14" s="9">
        <f t="shared" si="13"/>
        <v>11458.263644895498</v>
      </c>
      <c r="X14" s="135">
        <f t="shared" si="13"/>
        <v>5518.1225956240005</v>
      </c>
      <c r="Y14" s="9">
        <f t="shared" si="13"/>
        <v>3433.0880411007506</v>
      </c>
      <c r="Z14" s="9">
        <f t="shared" si="13"/>
        <v>24506.56741423675</v>
      </c>
      <c r="AA14" s="9">
        <f t="shared" si="13"/>
        <v>15161.322859647747</v>
      </c>
      <c r="AB14" s="9">
        <f t="shared" si="13"/>
        <v>0</v>
      </c>
      <c r="AC14" s="9">
        <f t="shared" si="13"/>
        <v>0</v>
      </c>
      <c r="AD14" s="9">
        <f t="shared" si="13"/>
        <v>0</v>
      </c>
      <c r="AE14" s="84">
        <f>SUM(P14:AD14)+E14+F14+G14+H14+I14+J14+K14</f>
        <v>317634.62455624103</v>
      </c>
    </row>
    <row r="15" spans="1:31" ht="5.25" customHeight="1" x14ac:dyDescent="0.2">
      <c r="A15" s="9"/>
      <c r="B15" s="9"/>
      <c r="C15" s="89"/>
      <c r="D15" s="72"/>
      <c r="E15" s="9">
        <f t="shared" si="6"/>
        <v>0</v>
      </c>
      <c r="F15" s="164">
        <f t="shared" si="6"/>
        <v>0</v>
      </c>
      <c r="G15" s="164">
        <f t="shared" si="6"/>
        <v>0</v>
      </c>
      <c r="H15" s="9">
        <f t="shared" si="6"/>
        <v>0</v>
      </c>
      <c r="I15" s="9">
        <f t="shared" si="6"/>
        <v>0</v>
      </c>
      <c r="J15" s="9">
        <f t="shared" si="6"/>
        <v>0</v>
      </c>
      <c r="K15" s="9">
        <f t="shared" si="6"/>
        <v>0</v>
      </c>
      <c r="L15" s="9"/>
      <c r="M15" s="9"/>
      <c r="N15" s="72"/>
      <c r="O15" s="72"/>
      <c r="P15" s="9"/>
      <c r="Q15" s="9"/>
      <c r="R15" s="9"/>
      <c r="S15" s="9"/>
      <c r="T15" s="9"/>
      <c r="U15" s="9"/>
      <c r="V15" s="9"/>
      <c r="W15" s="9"/>
      <c r="X15" s="135"/>
      <c r="Y15" s="9"/>
      <c r="Z15" s="9"/>
      <c r="AA15" s="9"/>
      <c r="AB15" s="9"/>
      <c r="AC15" s="9"/>
      <c r="AD15" s="9"/>
      <c r="AE15" s="84">
        <f>SUM(P15:AD15)+E15+F15+G15+H15+I15+J15+K15</f>
        <v>0</v>
      </c>
    </row>
    <row r="16" spans="1:31" ht="15.95" customHeight="1" x14ac:dyDescent="0.2">
      <c r="A16" s="22" t="s">
        <v>23</v>
      </c>
      <c r="B16" s="10">
        <v>1076285.92</v>
      </c>
      <c r="C16" s="148">
        <f>B16/B$26</f>
        <v>0.19757338490185455</v>
      </c>
      <c r="D16" s="148">
        <v>0.19728032910000001</v>
      </c>
      <c r="E16" s="9">
        <f t="shared" si="6"/>
        <v>45663.258584343166</v>
      </c>
      <c r="F16" s="164">
        <f t="shared" si="6"/>
        <v>15231.4006679875</v>
      </c>
      <c r="G16" s="164">
        <f t="shared" si="6"/>
        <v>204779.74155760411</v>
      </c>
      <c r="H16" s="9">
        <f t="shared" si="6"/>
        <v>40379.781640928479</v>
      </c>
      <c r="I16" s="9">
        <f t="shared" si="6"/>
        <v>39136.862301909619</v>
      </c>
      <c r="J16" s="9">
        <f t="shared" si="6"/>
        <v>112756.13434604293</v>
      </c>
      <c r="K16" s="9">
        <f t="shared" si="6"/>
        <v>56445.997695142119</v>
      </c>
      <c r="L16" s="22" t="s">
        <v>23</v>
      </c>
      <c r="M16" s="10">
        <v>1570273.4</v>
      </c>
      <c r="N16" s="71">
        <f>M16/M$26</f>
        <v>0.20204051458417607</v>
      </c>
      <c r="O16" s="148">
        <v>0.1997488825</v>
      </c>
      <c r="P16" s="9">
        <f t="shared" ref="P16:AD16" si="14">P$26*$O$16</f>
        <v>141921.93457177203</v>
      </c>
      <c r="Q16" s="9">
        <f t="shared" si="14"/>
        <v>39650.460789529046</v>
      </c>
      <c r="R16" s="9">
        <f t="shared" si="14"/>
        <v>12196.257280240874</v>
      </c>
      <c r="S16" s="9">
        <f t="shared" si="14"/>
        <v>58178.212330570699</v>
      </c>
      <c r="T16" s="9">
        <f t="shared" si="14"/>
        <v>63150.936790542306</v>
      </c>
      <c r="U16" s="9">
        <f>U$26*$O$16</f>
        <v>22935.729980498651</v>
      </c>
      <c r="V16" s="9">
        <f>V$26*$O$16</f>
        <v>117139.25850905833</v>
      </c>
      <c r="W16" s="9">
        <f>W$26*$O$16</f>
        <v>44699.129774627145</v>
      </c>
      <c r="X16" s="135">
        <f>X$26*$O$16</f>
        <v>21526.409729975199</v>
      </c>
      <c r="Y16" s="9">
        <f>Y$26*$O$16</f>
        <v>13392.609267220478</v>
      </c>
      <c r="Z16" s="9">
        <f t="shared" si="14"/>
        <v>95601.067589993283</v>
      </c>
      <c r="AA16" s="9">
        <f t="shared" si="14"/>
        <v>59144.907034873562</v>
      </c>
      <c r="AB16" s="9">
        <f>AB$26*$O$16</f>
        <v>0</v>
      </c>
      <c r="AC16" s="9">
        <f>AC$26*$O$16</f>
        <v>0</v>
      </c>
      <c r="AD16" s="9">
        <f t="shared" si="14"/>
        <v>0</v>
      </c>
      <c r="AE16" s="84">
        <f>SUM(P16:AD16)+E16+F16+G16+H16+I16+J16+K16</f>
        <v>1203930.0904428596</v>
      </c>
    </row>
    <row r="17" spans="1:33" ht="15.95" customHeight="1" x14ac:dyDescent="0.2">
      <c r="A17" s="22" t="s">
        <v>24</v>
      </c>
      <c r="B17" s="10">
        <v>699633.51</v>
      </c>
      <c r="C17" s="148">
        <f>B17/B$26</f>
        <v>0.12843144948088284</v>
      </c>
      <c r="D17" s="148">
        <v>0.12824095029999999</v>
      </c>
      <c r="E17" s="9">
        <f t="shared" si="6"/>
        <v>29683.140236868145</v>
      </c>
      <c r="F17" s="164">
        <f t="shared" si="6"/>
        <v>9901.0849433075655</v>
      </c>
      <c r="G17" s="164">
        <f t="shared" si="6"/>
        <v>133115.90050229468</v>
      </c>
      <c r="H17" s="9">
        <f t="shared" si="6"/>
        <v>26248.646249542173</v>
      </c>
      <c r="I17" s="9">
        <f t="shared" si="6"/>
        <v>25440.693637595592</v>
      </c>
      <c r="J17" s="9">
        <f t="shared" si="6"/>
        <v>73296.480630673352</v>
      </c>
      <c r="K17" s="9">
        <f t="shared" si="6"/>
        <v>36692.398162958227</v>
      </c>
      <c r="L17" s="22" t="s">
        <v>24</v>
      </c>
      <c r="M17" s="10">
        <v>1040489.35</v>
      </c>
      <c r="N17" s="71">
        <f>M17/M$26</f>
        <v>0.13387541538521563</v>
      </c>
      <c r="O17" s="148">
        <v>0.13235694179999999</v>
      </c>
      <c r="P17" s="9">
        <f>P$26*$O$17</f>
        <v>94039.841420686978</v>
      </c>
      <c r="Q17" s="9">
        <f>Q$26*$O$17</f>
        <v>26273.056776990368</v>
      </c>
      <c r="R17" s="9">
        <f>R$26*$O$17</f>
        <v>8081.443534577309</v>
      </c>
      <c r="S17" s="9">
        <f t="shared" ref="S17:AD17" si="15">S$26*$O$17</f>
        <v>38549.854032176569</v>
      </c>
      <c r="T17" s="9">
        <f t="shared" si="15"/>
        <v>41844.864215454552</v>
      </c>
      <c r="U17" s="9">
        <f t="shared" si="15"/>
        <v>15197.597304051873</v>
      </c>
      <c r="V17" s="9">
        <f>V$26*$O$17</f>
        <v>77618.426831392091</v>
      </c>
      <c r="W17" s="9">
        <f t="shared" si="15"/>
        <v>29618.38906954071</v>
      </c>
      <c r="X17" s="135">
        <f>X$26*$O$17</f>
        <v>14263.758195459646</v>
      </c>
      <c r="Y17" s="9">
        <f t="shared" si="15"/>
        <v>8874.1663189612154</v>
      </c>
      <c r="Z17" s="9">
        <f t="shared" si="15"/>
        <v>63346.862223505086</v>
      </c>
      <c r="AA17" s="9">
        <f t="shared" si="15"/>
        <v>39190.402069864744</v>
      </c>
      <c r="AB17" s="9">
        <f t="shared" si="15"/>
        <v>0</v>
      </c>
      <c r="AC17" s="9">
        <f t="shared" si="15"/>
        <v>0</v>
      </c>
      <c r="AD17" s="9">
        <f t="shared" si="15"/>
        <v>0</v>
      </c>
      <c r="AE17" s="84">
        <f>SUM(P17:AD17)+E17+F17+G17+H17+I17+J17+K17</f>
        <v>791277.0063559009</v>
      </c>
    </row>
    <row r="18" spans="1:33" ht="3.75" customHeight="1" x14ac:dyDescent="0.2">
      <c r="A18" s="31"/>
      <c r="B18" s="9"/>
      <c r="C18" s="89"/>
      <c r="D18" s="89"/>
      <c r="E18" s="9">
        <f t="shared" si="6"/>
        <v>0</v>
      </c>
      <c r="F18" s="164">
        <f t="shared" si="6"/>
        <v>0</v>
      </c>
      <c r="G18" s="164">
        <f t="shared" si="6"/>
        <v>0</v>
      </c>
      <c r="H18" s="9">
        <f t="shared" si="6"/>
        <v>0</v>
      </c>
      <c r="I18" s="9">
        <f t="shared" si="6"/>
        <v>0</v>
      </c>
      <c r="J18" s="9">
        <f t="shared" si="6"/>
        <v>0</v>
      </c>
      <c r="K18" s="9">
        <f t="shared" si="6"/>
        <v>0</v>
      </c>
      <c r="L18" s="31"/>
      <c r="M18" s="9"/>
      <c r="N18" s="72"/>
      <c r="O18" s="89"/>
      <c r="P18" s="9"/>
      <c r="Q18" s="9"/>
      <c r="R18" s="9"/>
      <c r="S18" s="9"/>
      <c r="T18" s="9"/>
      <c r="U18" s="9"/>
      <c r="V18" s="9"/>
      <c r="W18" s="9"/>
      <c r="X18" s="135"/>
      <c r="Y18" s="9"/>
      <c r="Z18" s="9"/>
      <c r="AA18" s="9"/>
      <c r="AB18" s="9"/>
      <c r="AC18" s="9"/>
      <c r="AD18" s="9"/>
      <c r="AE18" s="84">
        <f>SUM(P18:AD18)+E18+F18+G18+H18+I18+J18+K18</f>
        <v>0</v>
      </c>
    </row>
    <row r="19" spans="1:33" ht="15.95" customHeight="1" x14ac:dyDescent="0.2">
      <c r="A19" s="21" t="s">
        <v>2</v>
      </c>
      <c r="B19" s="11">
        <v>292907.07</v>
      </c>
      <c r="C19" s="149">
        <f>B19/B$26</f>
        <v>5.3768836148655047E-2</v>
      </c>
      <c r="D19" s="149">
        <v>5.36890821E-2</v>
      </c>
      <c r="E19" s="9">
        <f t="shared" si="6"/>
        <v>12427.080035159623</v>
      </c>
      <c r="F19" s="164">
        <f t="shared" si="6"/>
        <v>4145.1670558956694</v>
      </c>
      <c r="G19" s="164">
        <f t="shared" si="6"/>
        <v>55730.018330058578</v>
      </c>
      <c r="H19" s="9">
        <f t="shared" si="6"/>
        <v>10989.202124662725</v>
      </c>
      <c r="I19" s="9">
        <f t="shared" si="6"/>
        <v>10650.946411380559</v>
      </c>
      <c r="J19" s="9">
        <f t="shared" si="6"/>
        <v>30686.147888138985</v>
      </c>
      <c r="K19" s="9">
        <f t="shared" si="6"/>
        <v>15361.560974154396</v>
      </c>
      <c r="L19" s="21" t="s">
        <v>2</v>
      </c>
      <c r="M19" s="11">
        <v>384626.62</v>
      </c>
      <c r="N19" s="73">
        <f>M19/M$26</f>
        <v>4.9488299443633414E-2</v>
      </c>
      <c r="O19" s="149">
        <v>4.8926981500000001E-2</v>
      </c>
      <c r="P19" s="9">
        <f>P$26*$O$19</f>
        <v>34762.70695650726</v>
      </c>
      <c r="Q19" s="9">
        <f>Q$26*$O$19</f>
        <v>9712.0811753015096</v>
      </c>
      <c r="R19" s="9">
        <f>R$26*$O$19</f>
        <v>2987.3811900779251</v>
      </c>
      <c r="S19" s="9">
        <f>S$26*$O$19</f>
        <v>14250.31410826994</v>
      </c>
      <c r="T19" s="9">
        <f t="shared" ref="T19:AD19" si="16">T$26*$O$19</f>
        <v>15468.345441474661</v>
      </c>
      <c r="U19" s="9">
        <f t="shared" si="16"/>
        <v>5617.9339899178294</v>
      </c>
      <c r="V19" s="9">
        <f t="shared" si="16"/>
        <v>28692.377460466716</v>
      </c>
      <c r="W19" s="9">
        <f t="shared" si="16"/>
        <v>10948.714546872528</v>
      </c>
      <c r="X19" s="135">
        <f t="shared" si="16"/>
        <v>5272.7316290238405</v>
      </c>
      <c r="Y19" s="9">
        <f t="shared" si="16"/>
        <v>3280.4185818362457</v>
      </c>
      <c r="Z19" s="9">
        <f t="shared" si="16"/>
        <v>23416.760118074006</v>
      </c>
      <c r="AA19" s="9">
        <f t="shared" si="16"/>
        <v>14487.098681588262</v>
      </c>
      <c r="AB19" s="9">
        <f t="shared" si="16"/>
        <v>0</v>
      </c>
      <c r="AC19" s="9">
        <f t="shared" si="16"/>
        <v>0</v>
      </c>
      <c r="AD19" s="9">
        <f t="shared" si="16"/>
        <v>0</v>
      </c>
      <c r="AE19" s="84">
        <f>SUM(P19:AD19)+E19+F19+G19+H19+I19+J19+K19</f>
        <v>308886.98669886123</v>
      </c>
    </row>
    <row r="20" spans="1:33" ht="15.95" customHeight="1" x14ac:dyDescent="0.2">
      <c r="A20" s="87" t="s">
        <v>13</v>
      </c>
      <c r="B20" s="11">
        <v>39371.19</v>
      </c>
      <c r="C20" s="149">
        <f>B20/B$26</f>
        <v>7.2273539320425635E-3</v>
      </c>
      <c r="D20" s="149">
        <v>7.2166336999999999E-3</v>
      </c>
      <c r="E20" s="9">
        <f t="shared" si="6"/>
        <v>1670.3896037427339</v>
      </c>
      <c r="F20" s="164">
        <f t="shared" si="6"/>
        <v>557.17384424619297</v>
      </c>
      <c r="G20" s="164">
        <f t="shared" si="6"/>
        <v>7490.9667413054631</v>
      </c>
      <c r="H20" s="9">
        <f t="shared" si="6"/>
        <v>1477.1168231418251</v>
      </c>
      <c r="I20" s="9">
        <f t="shared" si="6"/>
        <v>1431.6500823407262</v>
      </c>
      <c r="J20" s="9">
        <f t="shared" si="6"/>
        <v>4124.6875586410451</v>
      </c>
      <c r="K20" s="9">
        <f t="shared" si="6"/>
        <v>2064.828718885612</v>
      </c>
      <c r="L20" s="87" t="s">
        <v>13</v>
      </c>
      <c r="M20" s="11">
        <v>52393.9</v>
      </c>
      <c r="N20" s="73">
        <f>M20/M$26</f>
        <v>6.7413041047959307E-3</v>
      </c>
      <c r="O20" s="149">
        <v>6.6648412000000004E-3</v>
      </c>
      <c r="P20" s="9">
        <f t="shared" ref="P20:AD20" si="17">P$26*$O$20</f>
        <v>4735.3814693689246</v>
      </c>
      <c r="Q20" s="9">
        <f t="shared" si="17"/>
        <v>1322.9812420554479</v>
      </c>
      <c r="R20" s="9">
        <f t="shared" si="17"/>
        <v>406.94154074753999</v>
      </c>
      <c r="S20" s="9">
        <f t="shared" si="17"/>
        <v>1941.1800538265122</v>
      </c>
      <c r="T20" s="9">
        <f t="shared" si="17"/>
        <v>2107.1004757195683</v>
      </c>
      <c r="U20" s="9">
        <f t="shared" si="17"/>
        <v>765.27586143618396</v>
      </c>
      <c r="V20" s="9">
        <f t="shared" si="17"/>
        <v>3908.4802201515322</v>
      </c>
      <c r="W20" s="9">
        <f t="shared" si="17"/>
        <v>1491.4356365727438</v>
      </c>
      <c r="X20" s="135">
        <f t="shared" si="17"/>
        <v>718.25234094323207</v>
      </c>
      <c r="Y20" s="9">
        <f t="shared" si="17"/>
        <v>446.8591408498761</v>
      </c>
      <c r="Z20" s="9">
        <f t="shared" si="17"/>
        <v>3189.8347868743244</v>
      </c>
      <c r="AA20" s="9">
        <f t="shared" si="17"/>
        <v>1973.4348860559717</v>
      </c>
      <c r="AB20" s="9">
        <f t="shared" si="17"/>
        <v>0</v>
      </c>
      <c r="AC20" s="9">
        <f t="shared" si="17"/>
        <v>0</v>
      </c>
      <c r="AD20" s="9">
        <f t="shared" si="17"/>
        <v>0</v>
      </c>
      <c r="AE20" s="84">
        <f>SUM(P20:AD20)+E20+F20+G20+H20+I20+J20+K20</f>
        <v>41823.971026905463</v>
      </c>
    </row>
    <row r="21" spans="1:33" ht="15.95" customHeight="1" x14ac:dyDescent="0.2">
      <c r="A21" s="21" t="s">
        <v>3</v>
      </c>
      <c r="B21" s="11">
        <v>171807.51</v>
      </c>
      <c r="C21" s="149">
        <f>B21/B$26</f>
        <v>3.153863733742724E-2</v>
      </c>
      <c r="D21" s="149">
        <v>3.1491856800000002E-2</v>
      </c>
      <c r="E21" s="9">
        <f t="shared" si="6"/>
        <v>7289.2254738209767</v>
      </c>
      <c r="F21" s="164">
        <f>F$26*$D21</f>
        <v>2431.3883238533522</v>
      </c>
      <c r="G21" s="164">
        <f t="shared" si="6"/>
        <v>32688.987929476632</v>
      </c>
      <c r="H21" s="9">
        <f t="shared" si="6"/>
        <v>6445.8241065018001</v>
      </c>
      <c r="I21" s="9">
        <f t="shared" si="6"/>
        <v>6247.4169058604648</v>
      </c>
      <c r="J21" s="9">
        <f t="shared" si="6"/>
        <v>17999.26050583188</v>
      </c>
      <c r="K21" s="9">
        <f t="shared" si="6"/>
        <v>9010.4740014271683</v>
      </c>
      <c r="L21" s="21" t="s">
        <v>3</v>
      </c>
      <c r="M21" s="11">
        <v>223055.4</v>
      </c>
      <c r="N21" s="73">
        <f>M21/M$26</f>
        <v>2.8699605939181819E-2</v>
      </c>
      <c r="O21" s="149">
        <v>2.8374209599999999E-2</v>
      </c>
      <c r="P21" s="9">
        <f t="shared" ref="P21:AD21" si="18">P$26*$O$21</f>
        <v>20159.926143150991</v>
      </c>
      <c r="Q21" s="9">
        <f t="shared" si="18"/>
        <v>5632.3243018827834</v>
      </c>
      <c r="R21" s="9">
        <f t="shared" si="18"/>
        <v>1732.4710710463198</v>
      </c>
      <c r="S21" s="9">
        <f t="shared" si="18"/>
        <v>8264.1803556568957</v>
      </c>
      <c r="T21" s="9">
        <f t="shared" si="18"/>
        <v>8970.5528987437447</v>
      </c>
      <c r="U21" s="9">
        <f t="shared" si="18"/>
        <v>3258.0067615430717</v>
      </c>
      <c r="V21" s="9">
        <f>V$26*$O$21</f>
        <v>16639.561792415054</v>
      </c>
      <c r="W21" s="9">
        <f t="shared" si="18"/>
        <v>6349.4847194595504</v>
      </c>
      <c r="X21" s="135">
        <f t="shared" si="18"/>
        <v>3057.8136606786557</v>
      </c>
      <c r="Y21" s="9">
        <f t="shared" si="18"/>
        <v>1902.4121571194082</v>
      </c>
      <c r="Z21" s="9">
        <f t="shared" si="18"/>
        <v>13580.074620854191</v>
      </c>
      <c r="AA21" s="9">
        <f t="shared" si="18"/>
        <v>8401.4987617265742</v>
      </c>
      <c r="AB21" s="9">
        <f t="shared" si="18"/>
        <v>0</v>
      </c>
      <c r="AC21" s="9">
        <f t="shared" si="18"/>
        <v>0</v>
      </c>
      <c r="AD21" s="9">
        <f t="shared" si="18"/>
        <v>0</v>
      </c>
      <c r="AE21" s="84">
        <f>SUM(P21:AD21)+E21+F21+G21+H21+I21+J21+K21</f>
        <v>180060.88449104954</v>
      </c>
    </row>
    <row r="22" spans="1:33" ht="4.5" customHeight="1" x14ac:dyDescent="0.2">
      <c r="A22" s="31"/>
      <c r="B22" s="32">
        <v>0</v>
      </c>
      <c r="C22" s="150"/>
      <c r="D22" s="150"/>
      <c r="E22" s="9">
        <f t="shared" si="6"/>
        <v>0</v>
      </c>
      <c r="F22" s="164">
        <f t="shared" si="6"/>
        <v>0</v>
      </c>
      <c r="G22" s="164">
        <f t="shared" si="6"/>
        <v>0</v>
      </c>
      <c r="H22" s="9">
        <f t="shared" si="6"/>
        <v>0</v>
      </c>
      <c r="I22" s="9">
        <f t="shared" si="6"/>
        <v>0</v>
      </c>
      <c r="J22" s="9">
        <f t="shared" si="6"/>
        <v>0</v>
      </c>
      <c r="K22" s="9">
        <f t="shared" si="6"/>
        <v>0</v>
      </c>
      <c r="L22" s="31"/>
      <c r="M22" s="32"/>
      <c r="N22" s="76"/>
      <c r="O22" s="150"/>
      <c r="P22" s="32"/>
      <c r="Q22" s="32"/>
      <c r="R22" s="32"/>
      <c r="S22" s="32"/>
      <c r="T22" s="32"/>
      <c r="U22" s="32"/>
      <c r="V22" s="32"/>
      <c r="W22" s="32"/>
      <c r="X22" s="134"/>
      <c r="Y22" s="32"/>
      <c r="Z22" s="32"/>
      <c r="AA22" s="32"/>
      <c r="AB22" s="32"/>
      <c r="AC22" s="32"/>
      <c r="AD22" s="32"/>
      <c r="AE22" s="84">
        <f>SUM(P22:AD22)+E22+F22+G22+H22+I22+J22+K22</f>
        <v>0</v>
      </c>
    </row>
    <row r="23" spans="1:33" ht="15.95" customHeight="1" x14ac:dyDescent="0.2">
      <c r="A23" s="122" t="s">
        <v>14</v>
      </c>
      <c r="B23" s="24">
        <v>0</v>
      </c>
      <c r="C23" s="90">
        <f>B23/B$26</f>
        <v>0</v>
      </c>
      <c r="D23" s="90">
        <v>1.4081638999999999E-3</v>
      </c>
      <c r="E23" s="9">
        <f t="shared" si="6"/>
        <v>325.93899548009801</v>
      </c>
      <c r="F23" s="164">
        <f t="shared" si="6"/>
        <v>108.71995532927099</v>
      </c>
      <c r="G23" s="164">
        <f t="shared" si="6"/>
        <v>1461.6938284129608</v>
      </c>
      <c r="H23" s="9">
        <f t="shared" si="6"/>
        <v>288.226155420775</v>
      </c>
      <c r="I23" s="9">
        <f t="shared" si="6"/>
        <v>279.35434264652201</v>
      </c>
      <c r="J23" s="9">
        <f t="shared" si="6"/>
        <v>804.84009031211497</v>
      </c>
      <c r="K23" s="9">
        <f t="shared" si="6"/>
        <v>402.90492527256401</v>
      </c>
      <c r="L23" s="122" t="s">
        <v>14</v>
      </c>
      <c r="M23" s="24">
        <v>0</v>
      </c>
      <c r="N23" s="74">
        <f>M23/M$26</f>
        <v>0</v>
      </c>
      <c r="O23" s="90">
        <f>1.1301465%+0.0000000001</f>
        <v>1.13014651E-2</v>
      </c>
      <c r="P23" s="9">
        <f>P26*$O$23</f>
        <v>8029.7109571432275</v>
      </c>
      <c r="Q23" s="9">
        <f>Q26*$O$23</f>
        <v>2243.3582266062535</v>
      </c>
      <c r="R23" s="9">
        <f>R26*$O$23</f>
        <v>690.04429100254492</v>
      </c>
      <c r="S23" s="9">
        <f t="shared" ref="S23:Y23" si="19">S26*$O$23</f>
        <v>3291.6281082790761</v>
      </c>
      <c r="T23" s="9">
        <f t="shared" si="19"/>
        <v>3572.976725767764</v>
      </c>
      <c r="U23" s="9">
        <f t="shared" si="19"/>
        <v>1297.6660929135819</v>
      </c>
      <c r="V23" s="9">
        <f t="shared" si="19"/>
        <v>6627.5476754169104</v>
      </c>
      <c r="W23" s="9">
        <f>W26*$O$23</f>
        <v>2529.0036611259616</v>
      </c>
      <c r="X23" s="135">
        <f>X26*$O$23</f>
        <v>1217.9290579591359</v>
      </c>
      <c r="Y23" s="9">
        <f t="shared" si="19"/>
        <v>757.73192989667314</v>
      </c>
      <c r="Z23" s="9">
        <f t="shared" ref="Z23:AD23" si="20">Z26*$O$23</f>
        <v>5408.9520570461773</v>
      </c>
      <c r="AA23" s="9">
        <f t="shared" si="20"/>
        <v>3346.3221137037804</v>
      </c>
      <c r="AB23" s="9">
        <f t="shared" si="20"/>
        <v>0</v>
      </c>
      <c r="AC23" s="9">
        <f t="shared" si="20"/>
        <v>0</v>
      </c>
      <c r="AD23" s="9">
        <f t="shared" si="20"/>
        <v>0</v>
      </c>
      <c r="AE23" s="84">
        <f>SUM(P23:AD23)+E23+F23+G23+H23+I23+J23+K23</f>
        <v>42684.549189735393</v>
      </c>
    </row>
    <row r="24" spans="1:33" ht="15.95" customHeight="1" x14ac:dyDescent="0.2">
      <c r="A24" s="25" t="s">
        <v>4</v>
      </c>
      <c r="B24" s="24">
        <v>0</v>
      </c>
      <c r="C24" s="90">
        <f>B24/B$26</f>
        <v>0</v>
      </c>
      <c r="D24" s="90">
        <v>7.5111700000000001E-5</v>
      </c>
      <c r="E24" s="9">
        <f t="shared" si="6"/>
        <v>17.385641008694002</v>
      </c>
      <c r="F24" s="164">
        <f t="shared" si="6"/>
        <v>5.7991407596130005</v>
      </c>
      <c r="G24" s="164">
        <f t="shared" si="6"/>
        <v>77.966995412683005</v>
      </c>
      <c r="H24" s="9">
        <f t="shared" si="6"/>
        <v>15.374031757325</v>
      </c>
      <c r="I24" s="9">
        <f t="shared" si="6"/>
        <v>14.900807767166</v>
      </c>
      <c r="J24" s="9">
        <f t="shared" si="6"/>
        <v>42.930306203344998</v>
      </c>
      <c r="K24" s="9">
        <f t="shared" si="6"/>
        <v>21.491016688892</v>
      </c>
      <c r="L24" s="25" t="s">
        <v>4</v>
      </c>
      <c r="M24" s="24">
        <v>0</v>
      </c>
      <c r="N24" s="74">
        <f>M24/M$26</f>
        <v>0</v>
      </c>
      <c r="O24" s="90">
        <v>4.0846100000000002E-5</v>
      </c>
      <c r="P24" s="9">
        <f>P26*$O$24</f>
        <v>29.021226347597</v>
      </c>
      <c r="Q24" s="9">
        <f>Q26*$O$24</f>
        <v>8.1080137529939993</v>
      </c>
      <c r="R24" s="9">
        <f>R26*$O$24</f>
        <v>2.4939791314950002</v>
      </c>
      <c r="S24" s="9">
        <f t="shared" ref="S24:Y24" si="21">S26*$O$24</f>
        <v>11.896702744636</v>
      </c>
      <c r="T24" s="9">
        <f t="shared" si="21"/>
        <v>12.913561502604001</v>
      </c>
      <c r="U24" s="9">
        <f t="shared" si="21"/>
        <v>4.6900643880019999</v>
      </c>
      <c r="V24" s="9">
        <f>V26*$O$24</f>
        <v>23.953485031321001</v>
      </c>
      <c r="W24" s="9">
        <f>W26*$O$24</f>
        <v>9.1404021981819987</v>
      </c>
      <c r="X24" s="135">
        <f>X26*$O$24</f>
        <v>4.4018763632960001</v>
      </c>
      <c r="Y24" s="9">
        <f t="shared" si="21"/>
        <v>2.7386178613030006</v>
      </c>
      <c r="Z24" s="9">
        <f t="shared" ref="Z24:AD24" si="22">Z26*$O$24</f>
        <v>19.549199565047001</v>
      </c>
      <c r="AA24" s="9">
        <f t="shared" si="22"/>
        <v>12.094379487890999</v>
      </c>
      <c r="AB24" s="9">
        <f t="shared" si="22"/>
        <v>0</v>
      </c>
      <c r="AC24" s="9">
        <f t="shared" si="22"/>
        <v>0</v>
      </c>
      <c r="AD24" s="9">
        <f t="shared" si="22"/>
        <v>0</v>
      </c>
      <c r="AE24" s="84">
        <f>SUM(P24:AD24)+E24+F24+G24+H24+I24+J24+K24</f>
        <v>336.84944797208601</v>
      </c>
    </row>
    <row r="25" spans="1:33" ht="5.25" customHeight="1" thickBot="1" x14ac:dyDescent="0.25">
      <c r="A25" s="33"/>
      <c r="B25" s="32"/>
      <c r="C25" s="150"/>
      <c r="D25" s="76"/>
      <c r="E25" s="32"/>
      <c r="F25" s="32"/>
      <c r="G25" s="32"/>
      <c r="H25" s="32"/>
      <c r="I25" s="32"/>
      <c r="J25" s="32"/>
      <c r="K25" s="32"/>
      <c r="L25" s="33"/>
      <c r="M25" s="9">
        <v>0</v>
      </c>
      <c r="N25" s="72"/>
      <c r="O25" s="96"/>
      <c r="P25" s="32"/>
      <c r="Q25" s="32"/>
      <c r="R25" s="32"/>
      <c r="S25" s="32"/>
      <c r="T25" s="32"/>
      <c r="U25" s="9"/>
      <c r="V25" s="9"/>
      <c r="W25" s="9"/>
      <c r="X25" s="135"/>
      <c r="Y25" s="9"/>
      <c r="Z25" s="9"/>
      <c r="AA25" s="9"/>
      <c r="AB25" s="9"/>
      <c r="AC25" s="9"/>
      <c r="AD25" s="9"/>
      <c r="AE25" s="84"/>
    </row>
    <row r="26" spans="1:33" s="5" customFormat="1" ht="15.95" customHeight="1" thickBot="1" x14ac:dyDescent="0.25">
      <c r="A26" s="65"/>
      <c r="B26" s="53">
        <f>SUM(B5:B25)</f>
        <v>5447524.830000001</v>
      </c>
      <c r="C26" s="77">
        <f>SUM(C5:C25)</f>
        <v>0.99999999999999967</v>
      </c>
      <c r="D26" s="77">
        <f>SUM(D5:D25)</f>
        <v>1</v>
      </c>
      <c r="E26" s="132">
        <v>231463.82</v>
      </c>
      <c r="F26" s="130">
        <f>77994.32-787.6+0.16+0.01</f>
        <v>77206.89</v>
      </c>
      <c r="G26" s="130">
        <f>1037226.41+787.6-0.02</f>
        <v>1038013.99</v>
      </c>
      <c r="H26" s="130">
        <f>204681.58+0.67</f>
        <v>204682.25</v>
      </c>
      <c r="I26" s="53">
        <f>198381.96+0.01+0.01</f>
        <v>198381.98</v>
      </c>
      <c r="J26" s="195">
        <f>571552.86-0.01</f>
        <v>571552.85</v>
      </c>
      <c r="K26" s="153">
        <f>286119.96+0.8</f>
        <v>286120.76</v>
      </c>
      <c r="L26" s="65"/>
      <c r="M26" s="53">
        <f>SUM(M5:M24)</f>
        <v>7772071.870000002</v>
      </c>
      <c r="N26" s="211">
        <f>SUM(N5:N25)</f>
        <v>0.99999999999999989</v>
      </c>
      <c r="O26" s="211">
        <f>SUM(O5:O25)</f>
        <v>1</v>
      </c>
      <c r="P26" s="130">
        <v>710501.77</v>
      </c>
      <c r="Q26" s="130">
        <f>198500.46+1.08</f>
        <v>198501.53999999998</v>
      </c>
      <c r="R26" s="53">
        <f>61057.85+0.13-0.03</f>
        <v>61057.95</v>
      </c>
      <c r="S26" s="53">
        <f>291256.75+0.01</f>
        <v>291256.76</v>
      </c>
      <c r="T26" s="153">
        <f>316151.63+0.01</f>
        <v>316151.64</v>
      </c>
      <c r="U26" s="129">
        <f>114821.93-0.02+0.91</f>
        <v>114822.81999999999</v>
      </c>
      <c r="V26" s="130">
        <f>586432.62-0.01</f>
        <v>586432.61</v>
      </c>
      <c r="W26" s="130">
        <f>223775.77+0.86-0.01</f>
        <v>223776.61999999997</v>
      </c>
      <c r="X26" s="130">
        <f>107767.05+0.29+0.02</f>
        <v>107767.36</v>
      </c>
      <c r="Y26" s="131">
        <f>67047.07+0.17-0.01</f>
        <v>67047.23000000001</v>
      </c>
      <c r="Z26" s="132">
        <f>478606.26+0.01</f>
        <v>478606.27</v>
      </c>
      <c r="AA26" s="132">
        <f>296095.67+0.66-0.02</f>
        <v>296096.30999999994</v>
      </c>
      <c r="AB26" s="132"/>
      <c r="AC26" s="132"/>
      <c r="AD26" s="132"/>
      <c r="AE26" s="84">
        <f>SUM(AE5:AE25)</f>
        <v>6059441.4200000009</v>
      </c>
      <c r="AF26" s="2"/>
      <c r="AG26" s="2"/>
    </row>
    <row r="27" spans="1:33" s="5" customFormat="1" ht="15.95" customHeight="1" x14ac:dyDescent="0.2">
      <c r="A27" s="219"/>
      <c r="B27" s="220"/>
      <c r="C27" s="85" t="s">
        <v>12</v>
      </c>
      <c r="D27" s="86"/>
      <c r="E27" s="113">
        <f t="shared" ref="E27:I27" si="23">SUM(E5:E14)</f>
        <v>134387.40142957657</v>
      </c>
      <c r="F27" s="113">
        <f t="shared" si="23"/>
        <v>44826.156068620832</v>
      </c>
      <c r="G27" s="113">
        <f t="shared" si="23"/>
        <v>602668.71411543502</v>
      </c>
      <c r="H27" s="113">
        <f t="shared" si="23"/>
        <v>118838.07886804487</v>
      </c>
      <c r="I27" s="113">
        <f t="shared" si="23"/>
        <v>115180.15551049936</v>
      </c>
      <c r="J27" s="113">
        <f t="shared" ref="J27:K27" si="24">SUM(J5:J14)</f>
        <v>331842.36867415637</v>
      </c>
      <c r="K27" s="113">
        <f t="shared" si="24"/>
        <v>166121.10450547107</v>
      </c>
      <c r="L27" s="63"/>
      <c r="M27" s="63"/>
      <c r="N27" s="212" t="s">
        <v>25</v>
      </c>
      <c r="O27" s="141"/>
      <c r="P27" s="107">
        <f>SUM(P5:P14)</f>
        <v>406823.24725502304</v>
      </c>
      <c r="Q27" s="107">
        <f>SUM(Q5:Q14)</f>
        <v>113659.16947388157</v>
      </c>
      <c r="R27" s="107">
        <f t="shared" ref="R27:Y27" si="25">SUM(R5:R14)</f>
        <v>34960.917113175987</v>
      </c>
      <c r="S27" s="107">
        <f t="shared" si="25"/>
        <v>166769.4943084757</v>
      </c>
      <c r="T27" s="107">
        <f t="shared" si="25"/>
        <v>181023.94989079481</v>
      </c>
      <c r="U27" s="107">
        <f t="shared" si="25"/>
        <v>65745.919945250789</v>
      </c>
      <c r="V27" s="107">
        <f t="shared" si="25"/>
        <v>335783.00402606803</v>
      </c>
      <c r="W27" s="107">
        <f>SUM(W5:W14)</f>
        <v>128131.32218960316</v>
      </c>
      <c r="X27" s="107">
        <f>SUM(X5:X14)</f>
        <v>61706.063509596985</v>
      </c>
      <c r="Y27" s="107">
        <f t="shared" si="25"/>
        <v>38390.293986254816</v>
      </c>
      <c r="Z27" s="107">
        <f t="shared" ref="Z27:AA27" si="26">SUM(Z5:Z14)</f>
        <v>274043.16940408794</v>
      </c>
      <c r="AA27" s="107">
        <f t="shared" si="26"/>
        <v>169540.55207269912</v>
      </c>
      <c r="AB27" s="107">
        <f t="shared" ref="AB27:AC27" si="27">SUM(AB5:AB14)</f>
        <v>0</v>
      </c>
      <c r="AC27" s="107">
        <f t="shared" si="27"/>
        <v>0</v>
      </c>
      <c r="AD27" s="107">
        <f t="shared" ref="AD27" si="28">SUM(AD5:AD14)</f>
        <v>0</v>
      </c>
      <c r="AE27" s="84">
        <f>SUM(P27:AD27)+E27+F27+G27+H27+I27+J27+K27</f>
        <v>3490441.0823467155</v>
      </c>
      <c r="AF27" s="2"/>
      <c r="AG27" s="2"/>
    </row>
    <row r="28" spans="1:33" ht="15.75" customHeight="1" x14ac:dyDescent="0.2">
      <c r="A28" s="219"/>
      <c r="B28" s="220"/>
      <c r="C28" s="39" t="s">
        <v>8</v>
      </c>
      <c r="D28" s="60"/>
      <c r="E28" s="58">
        <f>E16+E17</f>
        <v>75346.398821211304</v>
      </c>
      <c r="F28" s="58">
        <f t="shared" ref="F28:I28" si="29">F16+F17</f>
        <v>25132.485611295066</v>
      </c>
      <c r="G28" s="58">
        <f t="shared" si="29"/>
        <v>337895.64205989882</v>
      </c>
      <c r="H28" s="58">
        <f t="shared" si="29"/>
        <v>66628.427890470659</v>
      </c>
      <c r="I28" s="58">
        <f t="shared" si="29"/>
        <v>64577.555939505211</v>
      </c>
      <c r="J28" s="58">
        <f t="shared" ref="J28:K28" si="30">J16+J17</f>
        <v>186052.61497671629</v>
      </c>
      <c r="K28" s="58">
        <f t="shared" si="30"/>
        <v>93138.395858100354</v>
      </c>
      <c r="L28" s="63"/>
      <c r="M28" s="63"/>
      <c r="N28" s="171" t="s">
        <v>8</v>
      </c>
      <c r="O28" s="142"/>
      <c r="P28" s="108">
        <f>P16+P17</f>
        <v>235961.77599245901</v>
      </c>
      <c r="Q28" s="108">
        <f t="shared" ref="Q28:AA28" si="31">Q16+Q17</f>
        <v>65923.517566519411</v>
      </c>
      <c r="R28" s="108">
        <f t="shared" si="31"/>
        <v>20277.700814818185</v>
      </c>
      <c r="S28" s="108">
        <f t="shared" si="31"/>
        <v>96728.066362747268</v>
      </c>
      <c r="T28" s="108">
        <f t="shared" si="31"/>
        <v>104995.80100599685</v>
      </c>
      <c r="U28" s="108">
        <f t="shared" si="31"/>
        <v>38133.327284550527</v>
      </c>
      <c r="V28" s="108">
        <f t="shared" si="31"/>
        <v>194757.68534045044</v>
      </c>
      <c r="W28" s="108">
        <f t="shared" si="31"/>
        <v>74317.518844167847</v>
      </c>
      <c r="X28" s="108">
        <f t="shared" si="31"/>
        <v>35790.167925434842</v>
      </c>
      <c r="Y28" s="108">
        <f t="shared" si="31"/>
        <v>22266.775586181691</v>
      </c>
      <c r="Z28" s="108">
        <f t="shared" si="31"/>
        <v>158947.92981349837</v>
      </c>
      <c r="AA28" s="108">
        <f t="shared" si="31"/>
        <v>98335.309104738306</v>
      </c>
      <c r="AB28" s="108">
        <f t="shared" ref="AB28:AC28" si="32">AB16+AB17</f>
        <v>0</v>
      </c>
      <c r="AC28" s="108">
        <f t="shared" si="32"/>
        <v>0</v>
      </c>
      <c r="AD28" s="108">
        <f t="shared" ref="AD28" si="33">AD16+AD17</f>
        <v>0</v>
      </c>
      <c r="AE28" s="84">
        <f>SUM(P28:AD28)+E28+F28+G28+H28+I28+J28+K28</f>
        <v>1995207.0967987604</v>
      </c>
    </row>
    <row r="29" spans="1:33" ht="15.75" customHeight="1" x14ac:dyDescent="0.2">
      <c r="A29" s="219"/>
      <c r="B29" s="220"/>
      <c r="C29" s="49" t="s">
        <v>9</v>
      </c>
      <c r="D29" s="61"/>
      <c r="E29" s="35">
        <f>SUM(E19:E21)</f>
        <v>21386.695112723333</v>
      </c>
      <c r="F29" s="35">
        <f t="shared" ref="F29:I29" si="34">SUM(F19:F21)</f>
        <v>7133.7292239952149</v>
      </c>
      <c r="G29" s="35">
        <f t="shared" si="34"/>
        <v>95909.973000840677</v>
      </c>
      <c r="H29" s="35">
        <f t="shared" si="34"/>
        <v>18912.143054306351</v>
      </c>
      <c r="I29" s="35">
        <f t="shared" si="34"/>
        <v>18330.013399581749</v>
      </c>
      <c r="J29" s="35">
        <f t="shared" ref="J29:K29" si="35">SUM(J19:J21)</f>
        <v>52810.095952611911</v>
      </c>
      <c r="K29" s="35">
        <f t="shared" si="35"/>
        <v>26436.863694467174</v>
      </c>
      <c r="L29" s="63"/>
      <c r="M29" s="63"/>
      <c r="N29" s="172" t="s">
        <v>9</v>
      </c>
      <c r="O29" s="143"/>
      <c r="P29" s="109">
        <f>SUM(P19:P21)</f>
        <v>59658.014569027175</v>
      </c>
      <c r="Q29" s="109">
        <f>SUM(Q19:Q21)</f>
        <v>16667.386719239741</v>
      </c>
      <c r="R29" s="109">
        <f t="shared" ref="R29:Y29" si="36">SUM(R19:R21)</f>
        <v>5126.793801871785</v>
      </c>
      <c r="S29" s="109">
        <f t="shared" si="36"/>
        <v>24455.674517753348</v>
      </c>
      <c r="T29" s="109">
        <f t="shared" si="36"/>
        <v>26545.998815937972</v>
      </c>
      <c r="U29" s="109">
        <f t="shared" si="36"/>
        <v>9641.2166128970857</v>
      </c>
      <c r="V29" s="109">
        <f t="shared" si="36"/>
        <v>49240.419473033297</v>
      </c>
      <c r="W29" s="109">
        <f>SUM(W19:W21)</f>
        <v>18789.634902904822</v>
      </c>
      <c r="X29" s="109">
        <f>SUM(X19:X21)</f>
        <v>9048.7976306457276</v>
      </c>
      <c r="Y29" s="109">
        <f t="shared" si="36"/>
        <v>5629.6898798055299</v>
      </c>
      <c r="Z29" s="109">
        <f t="shared" ref="Z29:AA29" si="37">SUM(Z19:Z21)</f>
        <v>40186.669525802521</v>
      </c>
      <c r="AA29" s="109">
        <f t="shared" si="37"/>
        <v>24862.032329370806</v>
      </c>
      <c r="AB29" s="109">
        <f t="shared" ref="AB29:AC29" si="38">SUM(AB19:AB21)</f>
        <v>0</v>
      </c>
      <c r="AC29" s="109">
        <f t="shared" si="38"/>
        <v>0</v>
      </c>
      <c r="AD29" s="109">
        <f t="shared" ref="AD29" si="39">SUM(AD19:AD21)</f>
        <v>0</v>
      </c>
      <c r="AE29" s="84">
        <f>SUM(P29:AD29)+E29+F29+G29+H29+I29+J29+K29</f>
        <v>530771.84221681627</v>
      </c>
    </row>
    <row r="30" spans="1:33" ht="15" customHeight="1" thickBot="1" x14ac:dyDescent="0.25">
      <c r="A30" s="219"/>
      <c r="B30" s="220"/>
      <c r="C30" s="106" t="s">
        <v>26</v>
      </c>
      <c r="D30" s="62"/>
      <c r="E30" s="59">
        <f t="shared" ref="E30:I30" si="40">E23+E24</f>
        <v>343.32463648879201</v>
      </c>
      <c r="F30" s="59">
        <f t="shared" si="40"/>
        <v>114.51909608888398</v>
      </c>
      <c r="G30" s="59">
        <f t="shared" si="40"/>
        <v>1539.6608238256438</v>
      </c>
      <c r="H30" s="59">
        <f>H23+H24</f>
        <v>303.60018717809999</v>
      </c>
      <c r="I30" s="59">
        <f t="shared" si="40"/>
        <v>294.255150413688</v>
      </c>
      <c r="J30" s="59">
        <f t="shared" ref="J30:K30" si="41">J23+J24</f>
        <v>847.77039651545999</v>
      </c>
      <c r="K30" s="59">
        <f t="shared" si="41"/>
        <v>424.395941961456</v>
      </c>
      <c r="L30" s="64"/>
      <c r="M30" s="117"/>
      <c r="N30" s="213" t="s">
        <v>10</v>
      </c>
      <c r="O30" s="214"/>
      <c r="P30" s="114">
        <f>P23+P24</f>
        <v>8058.7321834908244</v>
      </c>
      <c r="Q30" s="114">
        <f>Q23+Q24</f>
        <v>2251.4662403592474</v>
      </c>
      <c r="R30" s="114">
        <f>R23+R24</f>
        <v>692.53827013403998</v>
      </c>
      <c r="S30" s="114">
        <f t="shared" ref="S30:Y30" si="42">S23+S24</f>
        <v>3303.5248110237121</v>
      </c>
      <c r="T30" s="114">
        <f t="shared" si="42"/>
        <v>3585.8902872703679</v>
      </c>
      <c r="U30" s="114">
        <f t="shared" si="42"/>
        <v>1302.3561573015838</v>
      </c>
      <c r="V30" s="114">
        <f>V23+V24</f>
        <v>6651.5011604482315</v>
      </c>
      <c r="W30" s="114">
        <f>W23+W24</f>
        <v>2538.1440633241436</v>
      </c>
      <c r="X30" s="114">
        <f>X23+X24</f>
        <v>1222.3309343224319</v>
      </c>
      <c r="Y30" s="114">
        <f t="shared" si="42"/>
        <v>760.47054775797619</v>
      </c>
      <c r="Z30" s="114">
        <f t="shared" ref="Z30:AA30" si="43">Z23+Z24</f>
        <v>5428.5012566112246</v>
      </c>
      <c r="AA30" s="114">
        <f t="shared" si="43"/>
        <v>3358.4164931916712</v>
      </c>
      <c r="AB30" s="114">
        <f t="shared" ref="AB30:AC30" si="44">AB23+AB24</f>
        <v>0</v>
      </c>
      <c r="AC30" s="114">
        <f t="shared" si="44"/>
        <v>0</v>
      </c>
      <c r="AD30" s="114">
        <f t="shared" ref="AD30" si="45">AD23+AD24</f>
        <v>0</v>
      </c>
      <c r="AE30" s="84">
        <f>SUM(P30:AD30)+E30+F30+G30+H30+I30+J30+K30</f>
        <v>43021.398637707469</v>
      </c>
    </row>
    <row r="31" spans="1:33" ht="14.25" customHeight="1" thickBot="1" x14ac:dyDescent="0.25">
      <c r="A31" s="219"/>
      <c r="B31" s="220"/>
      <c r="C31" s="50" t="s">
        <v>11</v>
      </c>
      <c r="D31" s="51"/>
      <c r="E31" s="30">
        <f t="shared" ref="E31:I31" si="46">E27+E28+E29+E30</f>
        <v>231463.82</v>
      </c>
      <c r="F31" s="30">
        <f t="shared" si="46"/>
        <v>77206.889999999985</v>
      </c>
      <c r="G31" s="51">
        <f t="shared" si="46"/>
        <v>1038013.9900000001</v>
      </c>
      <c r="H31" s="30">
        <f t="shared" si="46"/>
        <v>204682.25</v>
      </c>
      <c r="I31" s="51">
        <f t="shared" si="46"/>
        <v>198381.98</v>
      </c>
      <c r="J31" s="51">
        <f t="shared" ref="J31:K31" si="47">J27+J28+J29+J30</f>
        <v>571552.85000000009</v>
      </c>
      <c r="K31" s="51">
        <f t="shared" si="47"/>
        <v>286120.76</v>
      </c>
      <c r="L31" s="44"/>
      <c r="M31" s="44"/>
      <c r="N31" s="215" t="s">
        <v>11</v>
      </c>
      <c r="O31" s="51"/>
      <c r="P31" s="30">
        <f>P27+P28+P29+P30</f>
        <v>710501.77</v>
      </c>
      <c r="Q31" s="30">
        <f t="shared" ref="Q31:V31" si="48">Q27+Q28+Q29+Q30</f>
        <v>198501.53999999995</v>
      </c>
      <c r="R31" s="30">
        <f t="shared" si="48"/>
        <v>61057.95</v>
      </c>
      <c r="S31" s="30">
        <f t="shared" si="48"/>
        <v>291256.76000000007</v>
      </c>
      <c r="T31" s="30">
        <f t="shared" si="48"/>
        <v>316151.64</v>
      </c>
      <c r="U31" s="30">
        <f t="shared" si="48"/>
        <v>114822.81999999999</v>
      </c>
      <c r="V31" s="30">
        <f t="shared" si="48"/>
        <v>586432.61</v>
      </c>
      <c r="W31" s="30">
        <f>W27+W28+W29+W30</f>
        <v>223776.61999999997</v>
      </c>
      <c r="X31" s="30">
        <f>X27+X28+X29+X30</f>
        <v>107767.35999999999</v>
      </c>
      <c r="Y31" s="30">
        <f t="shared" ref="Y31:AA31" si="49">Y27+Y28+Y29+Y30</f>
        <v>67047.23000000001</v>
      </c>
      <c r="Z31" s="30">
        <f t="shared" si="49"/>
        <v>478606.27000000008</v>
      </c>
      <c r="AA31" s="30">
        <f t="shared" si="49"/>
        <v>296096.30999999988</v>
      </c>
      <c r="AB31" s="30">
        <f>AB27+AB28+AB29+AB30</f>
        <v>0</v>
      </c>
      <c r="AC31" s="30">
        <f>AC27+AC28+AC29+AC30</f>
        <v>0</v>
      </c>
      <c r="AD31" s="30">
        <f>AD27+AD28+AD29+AD30</f>
        <v>0</v>
      </c>
      <c r="AE31" s="84">
        <f>SUM(P31:AD31)+E31+F31+G31+H31+I31+J31+K31</f>
        <v>6059441.4199999999</v>
      </c>
    </row>
    <row r="32" spans="1:33" ht="15.75" customHeight="1" thickBot="1" x14ac:dyDescent="0.25">
      <c r="A32" s="219"/>
      <c r="B32" s="220"/>
      <c r="C32" s="7"/>
      <c r="D32" s="7"/>
      <c r="E32" s="17">
        <f t="shared" ref="E32:I32" si="50">E26-E31</f>
        <v>0</v>
      </c>
      <c r="F32" s="17">
        <f t="shared" si="50"/>
        <v>0</v>
      </c>
      <c r="G32" s="17">
        <f t="shared" si="50"/>
        <v>0</v>
      </c>
      <c r="H32" s="17">
        <f t="shared" si="50"/>
        <v>0</v>
      </c>
      <c r="I32" s="17">
        <f t="shared" si="50"/>
        <v>0</v>
      </c>
      <c r="J32" s="17"/>
      <c r="K32" s="17"/>
      <c r="L32" s="7"/>
      <c r="M32" s="7"/>
      <c r="N32" s="7"/>
      <c r="O32" s="7"/>
      <c r="P32" s="17">
        <f>P26-P31</f>
        <v>0</v>
      </c>
      <c r="Q32" s="17">
        <f t="shared" ref="Q32:AA32" si="51">Q26-Q31</f>
        <v>0</v>
      </c>
      <c r="R32" s="17">
        <f t="shared" si="51"/>
        <v>0</v>
      </c>
      <c r="S32" s="17">
        <f t="shared" si="51"/>
        <v>0</v>
      </c>
      <c r="T32" s="7">
        <f t="shared" si="51"/>
        <v>0</v>
      </c>
      <c r="U32" s="7">
        <f t="shared" si="51"/>
        <v>0</v>
      </c>
      <c r="V32" s="7">
        <f t="shared" si="51"/>
        <v>0</v>
      </c>
      <c r="W32" s="7">
        <f>W26-W31</f>
        <v>0</v>
      </c>
      <c r="X32" s="7">
        <f>X26-X31</f>
        <v>0</v>
      </c>
      <c r="Y32" s="7">
        <f t="shared" si="51"/>
        <v>0</v>
      </c>
      <c r="Z32" s="7">
        <f t="shared" si="51"/>
        <v>0</v>
      </c>
      <c r="AA32" s="7">
        <f t="shared" si="51"/>
        <v>0</v>
      </c>
      <c r="AB32" s="7"/>
      <c r="AC32" s="7"/>
      <c r="AD32" s="7">
        <f>AD26-AD31</f>
        <v>0</v>
      </c>
      <c r="AE32" s="23"/>
    </row>
    <row r="33" spans="1:32" x14ac:dyDescent="0.2">
      <c r="A33" s="17"/>
      <c r="B33" s="1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128"/>
      <c r="Q33" s="128"/>
      <c r="R33" s="17"/>
      <c r="S33" s="1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pans="1:32" x14ac:dyDescent="0.2">
      <c r="A34" s="14"/>
      <c r="B34" s="14"/>
      <c r="E34" s="7">
        <f t="shared" ref="E34:I34" si="52">E26-E33</f>
        <v>231463.82</v>
      </c>
      <c r="F34" s="7">
        <f t="shared" si="52"/>
        <v>77206.89</v>
      </c>
      <c r="G34" s="7">
        <f t="shared" si="52"/>
        <v>1038013.99</v>
      </c>
      <c r="H34" s="7">
        <f t="shared" si="52"/>
        <v>204682.25</v>
      </c>
      <c r="I34" s="7">
        <f t="shared" si="52"/>
        <v>198381.98</v>
      </c>
      <c r="J34" s="7"/>
      <c r="K34" s="7"/>
      <c r="L34" s="7"/>
      <c r="P34" s="7"/>
      <c r="Q34" s="7">
        <f t="shared" ref="Q34:U34" si="53">Q26-Q33</f>
        <v>198501.53999999998</v>
      </c>
      <c r="R34" s="7">
        <f t="shared" si="53"/>
        <v>61057.95</v>
      </c>
      <c r="S34" s="7">
        <f t="shared" si="53"/>
        <v>291256.76</v>
      </c>
      <c r="T34" s="7">
        <f t="shared" si="53"/>
        <v>316151.64</v>
      </c>
      <c r="U34" s="7">
        <f t="shared" si="53"/>
        <v>114822.81999999999</v>
      </c>
      <c r="V34" s="13"/>
    </row>
    <row r="35" spans="1:32" x14ac:dyDescent="0.2">
      <c r="A35" s="14"/>
      <c r="B35" s="14"/>
      <c r="E35" s="7"/>
      <c r="F35" s="7"/>
      <c r="G35" s="7"/>
      <c r="I35" s="17"/>
      <c r="J35" s="17"/>
      <c r="K35" s="17"/>
      <c r="O35" s="120"/>
      <c r="AF35" s="7">
        <f>SUM(E35:AE35)</f>
        <v>0</v>
      </c>
    </row>
    <row r="36" spans="1:32" x14ac:dyDescent="0.2">
      <c r="A36" s="14"/>
      <c r="B36" s="14"/>
      <c r="G36" s="14"/>
      <c r="R36" s="145">
        <f>111216.67+0.01</f>
        <v>111216.68</v>
      </c>
    </row>
    <row r="37" spans="1:32" x14ac:dyDescent="0.2">
      <c r="A37" s="14"/>
      <c r="B37" s="14"/>
    </row>
    <row r="38" spans="1:32" x14ac:dyDescent="0.2">
      <c r="A38" s="14"/>
      <c r="B38" s="14"/>
      <c r="L38" s="7"/>
    </row>
    <row r="39" spans="1:32" x14ac:dyDescent="0.2">
      <c r="A39" s="14"/>
      <c r="B39" s="14"/>
      <c r="R39" s="2">
        <f>111072.55+144.17+0.04</f>
        <v>111216.76</v>
      </c>
    </row>
    <row r="47" spans="1:32" x14ac:dyDescent="0.2">
      <c r="R47" s="151">
        <v>14487.37</v>
      </c>
    </row>
    <row r="48" spans="1:32" x14ac:dyDescent="0.2">
      <c r="R48" s="151">
        <v>13717.2</v>
      </c>
    </row>
    <row r="49" spans="18:18" x14ac:dyDescent="0.2">
      <c r="R49" s="151">
        <v>7104.56</v>
      </c>
    </row>
    <row r="50" spans="18:18" x14ac:dyDescent="0.2">
      <c r="R50" s="152">
        <v>12362.45</v>
      </c>
    </row>
    <row r="51" spans="18:18" x14ac:dyDescent="0.2">
      <c r="R51" s="152">
        <v>4965.5200000000004</v>
      </c>
    </row>
    <row r="52" spans="18:18" x14ac:dyDescent="0.2">
      <c r="R52" s="151">
        <v>2393.39</v>
      </c>
    </row>
    <row r="53" spans="18:18" x14ac:dyDescent="0.2">
      <c r="R53" s="151">
        <v>1682.34</v>
      </c>
    </row>
    <row r="54" spans="18:18" x14ac:dyDescent="0.2">
      <c r="R54" s="151">
        <v>5947.08</v>
      </c>
    </row>
    <row r="55" spans="18:18" x14ac:dyDescent="0.2">
      <c r="R55" s="9"/>
    </row>
    <row r="56" spans="18:18" x14ac:dyDescent="0.2">
      <c r="R56" s="151">
        <v>22369.96</v>
      </c>
    </row>
    <row r="57" spans="18:18" x14ac:dyDescent="0.2">
      <c r="R57" s="152">
        <v>13296.93</v>
      </c>
    </row>
    <row r="58" spans="18:18" x14ac:dyDescent="0.2">
      <c r="R58" s="9"/>
    </row>
    <row r="59" spans="18:18" x14ac:dyDescent="0.2">
      <c r="R59" s="151">
        <v>8002.04</v>
      </c>
    </row>
    <row r="60" spans="18:18" x14ac:dyDescent="0.2">
      <c r="R60" s="151">
        <v>834.65</v>
      </c>
    </row>
    <row r="61" spans="18:18" x14ac:dyDescent="0.2">
      <c r="R61" s="151">
        <v>3820.76</v>
      </c>
    </row>
    <row r="62" spans="18:18" x14ac:dyDescent="0.2">
      <c r="R62" s="32"/>
    </row>
    <row r="63" spans="18:18" x14ac:dyDescent="0.2">
      <c r="R63" s="151">
        <v>77.17</v>
      </c>
    </row>
    <row r="64" spans="18:18" x14ac:dyDescent="0.2">
      <c r="R64" s="151">
        <v>11.09</v>
      </c>
    </row>
  </sheetData>
  <mergeCells count="1">
    <mergeCell ref="A27:B32"/>
  </mergeCells>
  <printOptions horizontalCentered="1" gridLinesSet="0"/>
  <pageMargins left="0.27559055118110237" right="0.27559055118110237" top="1.10625" bottom="0.27559055118110237" header="0.1125" footer="0.39370078740157483"/>
  <pageSetup paperSize="9" scale="90" orientation="landscape" r:id="rId1"/>
  <headerFooter differentOddEven="1" alignWithMargins="0">
    <oddHeader>&amp;L&amp;9&amp;G&amp;C&amp;20REPASSE SOBRE AS VENDAS
 &amp;"Arial,Negrito"VEM ESTUDANTE
ABRIL/2022</oddHeader>
    <evenHeader>&amp;C&amp;20REPASSE SOBRE AS VENDAS VEM ESTUDANTE&amp;"Arial,Negrito"JANEIRO/2021</even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AH59"/>
  <sheetViews>
    <sheetView showGridLines="0" tabSelected="1" view="pageLayout" topLeftCell="G1" zoomScaleNormal="100" zoomScaleSheetLayoutView="90" workbookViewId="0">
      <selection activeCell="AE16" sqref="AE16:AE17"/>
    </sheetView>
  </sheetViews>
  <sheetFormatPr defaultColWidth="11.42578125" defaultRowHeight="12.75" x14ac:dyDescent="0.2"/>
  <cols>
    <col min="1" max="1" width="18.28515625" style="2" customWidth="1"/>
    <col min="2" max="2" width="15" style="2" bestFit="1" customWidth="1"/>
    <col min="3" max="3" width="15.28515625" style="2" customWidth="1"/>
    <col min="4" max="4" width="14.7109375" style="2" customWidth="1"/>
    <col min="5" max="5" width="12.5703125" style="2" customWidth="1"/>
    <col min="6" max="6" width="13.5703125" style="2" customWidth="1"/>
    <col min="7" max="7" width="13.140625" style="2" customWidth="1"/>
    <col min="8" max="8" width="15.42578125" style="2" customWidth="1"/>
    <col min="9" max="9" width="13.140625" style="2" customWidth="1"/>
    <col min="10" max="10" width="14.28515625" style="2" customWidth="1"/>
    <col min="11" max="11" width="16.28515625" style="2" customWidth="1"/>
    <col min="12" max="12" width="15.7109375" style="2" customWidth="1"/>
    <col min="13" max="13" width="15.28515625" style="2" customWidth="1"/>
    <col min="14" max="14" width="15.42578125" style="2" hidden="1" customWidth="1"/>
    <col min="15" max="15" width="14.28515625" style="2" hidden="1" customWidth="1"/>
    <col min="16" max="21" width="13" style="2" hidden="1" customWidth="1"/>
    <col min="22" max="22" width="14.5703125" style="2" hidden="1" customWidth="1"/>
    <col min="23" max="30" width="13" style="2" hidden="1" customWidth="1"/>
    <col min="31" max="31" width="15.28515625" style="4" customWidth="1"/>
    <col min="32" max="32" width="15.85546875" style="2" customWidth="1"/>
    <col min="33" max="33" width="11.42578125" style="2"/>
    <col min="34" max="34" width="13.42578125" style="2" bestFit="1" customWidth="1"/>
    <col min="35" max="16384" width="11.42578125" style="2"/>
  </cols>
  <sheetData>
    <row r="1" spans="1:34" ht="23.25" customHeight="1" thickBot="1" x14ac:dyDescent="0.25"/>
    <row r="2" spans="1:34" ht="15" customHeight="1" thickBot="1" x14ac:dyDescent="0.25">
      <c r="A2" s="47" t="s">
        <v>7</v>
      </c>
      <c r="B2" s="46"/>
      <c r="C2" s="112"/>
      <c r="D2" s="162">
        <v>0.99937230570000002</v>
      </c>
      <c r="L2" s="47" t="s">
        <v>7</v>
      </c>
      <c r="M2" s="46"/>
      <c r="N2" s="48"/>
      <c r="O2" s="162"/>
    </row>
    <row r="3" spans="1:34" ht="37.5" customHeight="1" thickBot="1" x14ac:dyDescent="0.25">
      <c r="A3" s="18" t="s">
        <v>0</v>
      </c>
      <c r="B3" s="18" t="s">
        <v>35</v>
      </c>
      <c r="C3" s="19" t="s">
        <v>6</v>
      </c>
      <c r="D3" s="26" t="s">
        <v>5</v>
      </c>
      <c r="E3" s="19" t="s">
        <v>39</v>
      </c>
      <c r="F3" s="19" t="s">
        <v>40</v>
      </c>
      <c r="G3" s="19" t="s">
        <v>41</v>
      </c>
      <c r="H3" s="19" t="s">
        <v>42</v>
      </c>
      <c r="I3" s="19" t="s">
        <v>43</v>
      </c>
      <c r="J3" s="19" t="s">
        <v>44</v>
      </c>
      <c r="K3" s="19" t="s">
        <v>45</v>
      </c>
      <c r="L3" s="18" t="s">
        <v>0</v>
      </c>
      <c r="M3" s="18" t="s">
        <v>38</v>
      </c>
      <c r="N3" s="19" t="s">
        <v>6</v>
      </c>
      <c r="O3" s="26" t="s">
        <v>5</v>
      </c>
      <c r="P3" s="19" t="s">
        <v>46</v>
      </c>
      <c r="Q3" s="19" t="s">
        <v>47</v>
      </c>
      <c r="R3" s="19" t="s">
        <v>48</v>
      </c>
      <c r="S3" s="19" t="s">
        <v>49</v>
      </c>
      <c r="T3" s="19" t="s">
        <v>50</v>
      </c>
      <c r="U3" s="19" t="s">
        <v>51</v>
      </c>
      <c r="V3" s="19" t="s">
        <v>52</v>
      </c>
      <c r="W3" s="19" t="s">
        <v>53</v>
      </c>
      <c r="X3" s="19" t="s">
        <v>54</v>
      </c>
      <c r="Y3" s="19" t="s">
        <v>55</v>
      </c>
      <c r="Z3" s="19" t="s">
        <v>56</v>
      </c>
      <c r="AA3" s="216" t="s">
        <v>57</v>
      </c>
      <c r="AB3" s="19"/>
      <c r="AC3" s="19"/>
      <c r="AD3" s="19"/>
      <c r="AE3" s="83" t="s">
        <v>1</v>
      </c>
    </row>
    <row r="4" spans="1:34" ht="8.2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8"/>
      <c r="AG4" s="5"/>
      <c r="AH4" s="5"/>
    </row>
    <row r="5" spans="1:34" ht="16.5" customHeight="1" x14ac:dyDescent="0.2">
      <c r="A5" s="28" t="s">
        <v>16</v>
      </c>
      <c r="B5" s="29">
        <v>2420796.0499999998</v>
      </c>
      <c r="C5" s="147">
        <f>B5/$B$26</f>
        <v>0.15582102230942224</v>
      </c>
      <c r="D5" s="147">
        <v>0.15582038049999999</v>
      </c>
      <c r="E5" s="9">
        <f>E$26*$D$5</f>
        <v>146840.52988197524</v>
      </c>
      <c r="F5" s="164">
        <f>F$26*$D$5</f>
        <v>72263.94527035419</v>
      </c>
      <c r="G5" s="9">
        <f>G$26*$D$5</f>
        <v>50198.565550790103</v>
      </c>
      <c r="H5" s="9">
        <f t="shared" ref="H5:K5" si="0">H$26*$D$5</f>
        <v>158010.73044844664</v>
      </c>
      <c r="I5" s="9">
        <f t="shared" si="0"/>
        <v>115467.71835846125</v>
      </c>
      <c r="J5" s="9">
        <f t="shared" si="0"/>
        <v>328897.947608769</v>
      </c>
      <c r="K5" s="9">
        <f t="shared" si="0"/>
        <v>151711.81466483473</v>
      </c>
      <c r="L5" s="28" t="s">
        <v>16</v>
      </c>
      <c r="M5" s="29">
        <v>2856750.3</v>
      </c>
      <c r="N5" s="69">
        <f>M5/$M$26</f>
        <v>0.15681160560444155</v>
      </c>
      <c r="O5" s="147">
        <v>0.15681067639999999</v>
      </c>
      <c r="P5" s="9">
        <f t="shared" ref="P5:AC5" si="1">P$26*$O$5</f>
        <v>82410.348735740088</v>
      </c>
      <c r="Q5" s="9">
        <f t="shared" si="1"/>
        <v>413090.50934669719</v>
      </c>
      <c r="R5" s="9">
        <f t="shared" si="1"/>
        <v>22394.253440904824</v>
      </c>
      <c r="S5" s="9">
        <f t="shared" si="1"/>
        <v>160831.10769765725</v>
      </c>
      <c r="T5" s="9">
        <f t="shared" si="1"/>
        <v>138312.92364297996</v>
      </c>
      <c r="U5" s="9">
        <f t="shared" si="1"/>
        <v>118794.45099060328</v>
      </c>
      <c r="V5" s="135">
        <f t="shared" si="1"/>
        <v>220513.42676345483</v>
      </c>
      <c r="W5" s="135">
        <f t="shared" si="1"/>
        <v>77959.528583208332</v>
      </c>
      <c r="X5" s="9">
        <f t="shared" si="1"/>
        <v>80607.201585097646</v>
      </c>
      <c r="Y5" s="9">
        <f t="shared" si="1"/>
        <v>57035.859778543563</v>
      </c>
      <c r="Z5" s="9">
        <f t="shared" si="1"/>
        <v>204627.25232683038</v>
      </c>
      <c r="AA5" s="9">
        <f t="shared" si="1"/>
        <v>126003.80145270533</v>
      </c>
      <c r="AB5" s="9">
        <f t="shared" si="1"/>
        <v>0</v>
      </c>
      <c r="AC5" s="9">
        <f t="shared" si="1"/>
        <v>0</v>
      </c>
      <c r="AD5" s="9">
        <f>AD$26*$O$5</f>
        <v>0</v>
      </c>
      <c r="AE5" s="84">
        <f>SUM(P5:AD5)+E5+F5+G5+H5+I5+J5+K5</f>
        <v>2725971.9161280538</v>
      </c>
      <c r="AG5" s="5"/>
      <c r="AH5" s="5"/>
    </row>
    <row r="6" spans="1:34" ht="15.95" customHeight="1" x14ac:dyDescent="0.2">
      <c r="A6" s="28" t="s">
        <v>17</v>
      </c>
      <c r="B6" s="29">
        <v>1759016.9</v>
      </c>
      <c r="C6" s="147">
        <f>B6/$B$26</f>
        <v>0.11322383462148773</v>
      </c>
      <c r="D6" s="147">
        <v>0.11322336819999999</v>
      </c>
      <c r="E6" s="9">
        <f>E$26*$D$6</f>
        <v>106698.36210231809</v>
      </c>
      <c r="F6" s="164">
        <f t="shared" ref="F6:K8" si="2">F$26*$D6</f>
        <v>52508.967419252076</v>
      </c>
      <c r="G6" s="9">
        <f t="shared" si="2"/>
        <v>36475.656472093797</v>
      </c>
      <c r="H6" s="9">
        <f t="shared" si="2"/>
        <v>114814.93663221689</v>
      </c>
      <c r="I6" s="9">
        <f t="shared" si="2"/>
        <v>83902.015570511066</v>
      </c>
      <c r="J6" s="9">
        <f t="shared" si="2"/>
        <v>238986.28217206773</v>
      </c>
      <c r="K6" s="9">
        <f t="shared" si="2"/>
        <v>110237.97141919278</v>
      </c>
      <c r="L6" s="28" t="s">
        <v>17</v>
      </c>
      <c r="M6" s="29">
        <v>2031186.5</v>
      </c>
      <c r="N6" s="69">
        <f>M6/$M$26</f>
        <v>0.11149508458862016</v>
      </c>
      <c r="O6" s="147">
        <v>0.1114944239</v>
      </c>
      <c r="P6" s="9">
        <f t="shared" ref="P6" si="3">P$26*$O$6</f>
        <v>58594.826364064043</v>
      </c>
      <c r="Q6" s="9">
        <f t="shared" ref="Q6:AD6" si="4">Q$26*$O$6</f>
        <v>293712.70767739363</v>
      </c>
      <c r="R6" s="9">
        <f t="shared" si="4"/>
        <v>15922.604527865402</v>
      </c>
      <c r="S6" s="9">
        <f t="shared" si="4"/>
        <v>114353.00267571036</v>
      </c>
      <c r="T6" s="9">
        <f t="shared" si="4"/>
        <v>98342.281874748311</v>
      </c>
      <c r="U6" s="9">
        <f t="shared" si="4"/>
        <v>84464.394770725557</v>
      </c>
      <c r="V6" s="135">
        <f t="shared" si="4"/>
        <v>156787.90528580514</v>
      </c>
      <c r="W6" s="135">
        <f t="shared" si="4"/>
        <v>55430.235532740779</v>
      </c>
      <c r="X6" s="9">
        <f t="shared" si="4"/>
        <v>57312.765362968807</v>
      </c>
      <c r="Y6" s="9">
        <f t="shared" si="4"/>
        <v>40553.235746707724</v>
      </c>
      <c r="Z6" s="9">
        <f t="shared" si="4"/>
        <v>145492.62930428816</v>
      </c>
      <c r="AA6" s="9">
        <f t="shared" si="4"/>
        <v>89590.336415252939</v>
      </c>
      <c r="AB6" s="9">
        <f t="shared" si="4"/>
        <v>0</v>
      </c>
      <c r="AC6" s="9">
        <f t="shared" si="4"/>
        <v>0</v>
      </c>
      <c r="AD6" s="9">
        <f t="shared" si="4"/>
        <v>0</v>
      </c>
      <c r="AE6" s="84">
        <f>SUM(P6:AD6)+E6+F6+G6+H6+I6+J6+K6</f>
        <v>1954181.1173259234</v>
      </c>
      <c r="AG6" s="5"/>
      <c r="AH6" s="5"/>
    </row>
    <row r="7" spans="1:34" ht="15.95" customHeight="1" x14ac:dyDescent="0.2">
      <c r="A7" s="28" t="s">
        <v>29</v>
      </c>
      <c r="B7" s="29">
        <v>785277.45</v>
      </c>
      <c r="C7" s="147">
        <f>B7/$B$26</f>
        <v>5.0546486580534615E-2</v>
      </c>
      <c r="D7" s="69">
        <v>5.0546278399999998E-2</v>
      </c>
      <c r="E7" s="9">
        <f t="shared" ref="E7:E25" si="5">E$26*$D7</f>
        <v>47633.321648947196</v>
      </c>
      <c r="F7" s="164">
        <f t="shared" si="2"/>
        <v>23441.564474408959</v>
      </c>
      <c r="G7" s="9">
        <f t="shared" si="2"/>
        <v>16283.817697460223</v>
      </c>
      <c r="H7" s="9">
        <f t="shared" si="2"/>
        <v>51256.801875378173</v>
      </c>
      <c r="I7" s="9">
        <f>I$26*$D7</f>
        <v>37456.354679865348</v>
      </c>
      <c r="J7" s="9">
        <f>J$26*$D7</f>
        <v>106690.58291140197</v>
      </c>
      <c r="K7" s="9">
        <f>K$26*$D7</f>
        <v>49213.508502618111</v>
      </c>
      <c r="L7" s="28" t="s">
        <v>29</v>
      </c>
      <c r="M7" s="29">
        <v>932112.4</v>
      </c>
      <c r="N7" s="69">
        <f>M7/M$26</f>
        <v>5.1165144551769001E-2</v>
      </c>
      <c r="O7" s="69">
        <v>5.1164841400000001E-2</v>
      </c>
      <c r="P7" s="164">
        <f t="shared" ref="P7" si="6">P$26*$O$7</f>
        <v>26889.192238589392</v>
      </c>
      <c r="Q7" s="9">
        <f t="shared" ref="Q7:AD7" si="7">Q$26*$O$7</f>
        <v>134784.89398677819</v>
      </c>
      <c r="R7" s="9">
        <f t="shared" si="7"/>
        <v>7306.8903972618773</v>
      </c>
      <c r="S7" s="9">
        <f t="shared" si="7"/>
        <v>52476.644489092665</v>
      </c>
      <c r="T7" s="9">
        <f t="shared" si="7"/>
        <v>45129.317494375537</v>
      </c>
      <c r="U7" s="9">
        <f t="shared" si="7"/>
        <v>38760.748844868132</v>
      </c>
      <c r="V7" s="9">
        <f t="shared" si="7"/>
        <v>71950.040430555033</v>
      </c>
      <c r="W7" s="9">
        <f t="shared" si="7"/>
        <v>25436.96007919663</v>
      </c>
      <c r="X7" s="9">
        <f t="shared" si="7"/>
        <v>26300.853867111757</v>
      </c>
      <c r="Y7" s="9">
        <f t="shared" si="7"/>
        <v>18609.898169419674</v>
      </c>
      <c r="Z7" s="9">
        <f t="shared" si="7"/>
        <v>66766.633189652246</v>
      </c>
      <c r="AA7" s="9">
        <f t="shared" si="7"/>
        <v>41113.045776803745</v>
      </c>
      <c r="AB7" s="9">
        <f t="shared" si="7"/>
        <v>0</v>
      </c>
      <c r="AC7" s="9">
        <f t="shared" si="7"/>
        <v>0</v>
      </c>
      <c r="AD7" s="9">
        <f t="shared" si="7"/>
        <v>0</v>
      </c>
      <c r="AE7" s="84">
        <f>SUM(P7:AD7)+E7+F7+G7+H7+I7+J7+K7</f>
        <v>887501.07075378473</v>
      </c>
      <c r="AG7" s="5"/>
      <c r="AH7" s="5"/>
    </row>
    <row r="8" spans="1:34" ht="15.95" customHeight="1" x14ac:dyDescent="0.2">
      <c r="A8" s="157" t="s">
        <v>18</v>
      </c>
      <c r="B8" s="158">
        <v>1467606.45</v>
      </c>
      <c r="C8" s="160">
        <f t="shared" ref="C8:C24" si="8">B8/$B$26</f>
        <v>9.4466420410303453E-2</v>
      </c>
      <c r="D8" s="160">
        <v>9.4466031300000003E-2</v>
      </c>
      <c r="E8" s="9">
        <f t="shared" si="5"/>
        <v>89022.001149196658</v>
      </c>
      <c r="F8" s="164">
        <f t="shared" si="2"/>
        <v>43809.98232622572</v>
      </c>
      <c r="G8" s="9">
        <f t="shared" si="2"/>
        <v>30432.856403761893</v>
      </c>
      <c r="H8" s="9">
        <f t="shared" si="2"/>
        <v>95793.929910720661</v>
      </c>
      <c r="I8" s="9">
        <f t="shared" si="2"/>
        <v>70002.24913832749</v>
      </c>
      <c r="J8" s="9">
        <f t="shared" si="2"/>
        <v>199394.22374415095</v>
      </c>
      <c r="K8" s="9">
        <f t="shared" si="2"/>
        <v>91975.215223582898</v>
      </c>
      <c r="L8" s="157" t="s">
        <v>18</v>
      </c>
      <c r="M8" s="158">
        <v>1745229.65</v>
      </c>
      <c r="N8" s="159">
        <f t="shared" ref="N8:N14" si="9">M8/$M$26</f>
        <v>9.5798454476394929E-2</v>
      </c>
      <c r="O8" s="160">
        <v>9.5797886799999996E-2</v>
      </c>
      <c r="P8" s="9">
        <f t="shared" ref="P8" si="10">P$26*$O$8</f>
        <v>50345.661663984458</v>
      </c>
      <c r="Q8" s="9">
        <f t="shared" ref="Q8:AD8" si="11">Q$26*$O$8</f>
        <v>252362.90513538808</v>
      </c>
      <c r="R8" s="9">
        <f t="shared" si="11"/>
        <v>13680.969978280835</v>
      </c>
      <c r="S8" s="9">
        <f t="shared" si="11"/>
        <v>98254.025828172365</v>
      </c>
      <c r="T8" s="9">
        <f t="shared" si="11"/>
        <v>84497.34486399575</v>
      </c>
      <c r="U8" s="9">
        <f t="shared" si="11"/>
        <v>72573.230533338618</v>
      </c>
      <c r="V8" s="135">
        <f t="shared" si="11"/>
        <v>134714.80883788559</v>
      </c>
      <c r="W8" s="135">
        <f t="shared" si="11"/>
        <v>47626.591923785338</v>
      </c>
      <c r="X8" s="9">
        <f t="shared" si="11"/>
        <v>49244.09325941767</v>
      </c>
      <c r="Y8" s="9">
        <f t="shared" si="11"/>
        <v>34844.023149724708</v>
      </c>
      <c r="Z8" s="9">
        <f t="shared" si="11"/>
        <v>125009.71747993004</v>
      </c>
      <c r="AA8" s="9">
        <f t="shared" si="11"/>
        <v>76977.525925243317</v>
      </c>
      <c r="AB8" s="9">
        <f t="shared" si="11"/>
        <v>0</v>
      </c>
      <c r="AC8" s="9">
        <f t="shared" si="11"/>
        <v>0</v>
      </c>
      <c r="AD8" s="9">
        <f t="shared" si="11"/>
        <v>0</v>
      </c>
      <c r="AE8" s="84">
        <f>SUM(P8:AD8)+E8+F8+G8+H8+I8+J8+K8</f>
        <v>1660561.3564751127</v>
      </c>
      <c r="AG8" s="5"/>
      <c r="AH8" s="5"/>
    </row>
    <row r="9" spans="1:34" ht="15.95" hidden="1" customHeight="1" x14ac:dyDescent="0.2">
      <c r="A9" s="157" t="s">
        <v>31</v>
      </c>
      <c r="B9" s="158">
        <v>104522.35</v>
      </c>
      <c r="C9" s="160">
        <f t="shared" si="8"/>
        <v>6.7278610402488233E-3</v>
      </c>
      <c r="D9" s="160">
        <v>6.7278332999999996E-3</v>
      </c>
      <c r="E9" s="9">
        <f t="shared" si="5"/>
        <v>6340.1116308376495</v>
      </c>
      <c r="F9" s="164">
        <f>F$26*$D9</f>
        <v>3120.1295736745196</v>
      </c>
      <c r="G9" s="9">
        <f t="shared" ref="G9:K9" si="12">G$26*$D9</f>
        <v>2167.4159685731129</v>
      </c>
      <c r="H9" s="9">
        <f t="shared" si="12"/>
        <v>6822.4057126364369</v>
      </c>
      <c r="I9" s="9">
        <f t="shared" si="12"/>
        <v>4985.532432627303</v>
      </c>
      <c r="J9" s="9">
        <f t="shared" si="12"/>
        <v>14200.777569169981</v>
      </c>
      <c r="K9" s="9">
        <f t="shared" si="12"/>
        <v>6550.4383664722436</v>
      </c>
      <c r="L9" s="157" t="s">
        <v>31</v>
      </c>
      <c r="M9" s="158">
        <v>112401.2</v>
      </c>
      <c r="N9" s="159">
        <f t="shared" si="9"/>
        <v>6.1698821363092024E-3</v>
      </c>
      <c r="O9" s="160">
        <v>6.1698454999999999E-3</v>
      </c>
      <c r="P9" s="9">
        <f>P$26*$O$9</f>
        <v>3242.5031954051101</v>
      </c>
      <c r="Q9" s="9">
        <f t="shared" ref="Q9:AD9" si="13">Q$26*$O$9</f>
        <v>16253.387069666564</v>
      </c>
      <c r="R9" s="9">
        <f t="shared" si="13"/>
        <v>881.12038663603494</v>
      </c>
      <c r="S9" s="9">
        <f t="shared" si="13"/>
        <v>6328.0326880115799</v>
      </c>
      <c r="T9" s="9">
        <f t="shared" si="13"/>
        <v>5442.0361490799842</v>
      </c>
      <c r="U9" s="9">
        <f t="shared" si="13"/>
        <v>4674.0657313390957</v>
      </c>
      <c r="V9" s="9">
        <f t="shared" si="13"/>
        <v>8676.2827955385401</v>
      </c>
      <c r="W9" s="9">
        <f t="shared" si="13"/>
        <v>3067.3820026404101</v>
      </c>
      <c r="X9" s="9">
        <f t="shared" si="13"/>
        <v>3171.5568823820699</v>
      </c>
      <c r="Y9" s="9">
        <f t="shared" si="13"/>
        <v>2244.1229823894696</v>
      </c>
      <c r="Z9" s="9">
        <f t="shared" si="13"/>
        <v>8051.2281493229939</v>
      </c>
      <c r="AA9" s="9">
        <f t="shared" si="13"/>
        <v>4957.7235761216798</v>
      </c>
      <c r="AB9" s="9">
        <f t="shared" si="13"/>
        <v>0</v>
      </c>
      <c r="AC9" s="9">
        <f t="shared" si="13"/>
        <v>0</v>
      </c>
      <c r="AD9" s="9">
        <f t="shared" si="13"/>
        <v>0</v>
      </c>
      <c r="AE9" s="84">
        <f>SUM(P9:AD9)+E9+F9+G9+H9+I9+J9+K9</f>
        <v>111176.25286252478</v>
      </c>
      <c r="AG9" s="5"/>
      <c r="AH9" s="5"/>
    </row>
    <row r="10" spans="1:34" ht="15.95" customHeight="1" x14ac:dyDescent="0.2">
      <c r="A10" s="28" t="s">
        <v>19</v>
      </c>
      <c r="B10" s="29">
        <v>517143.75</v>
      </c>
      <c r="C10" s="147">
        <f t="shared" si="8"/>
        <v>3.3287342734192038E-2</v>
      </c>
      <c r="D10" s="147">
        <v>3.3287205600000001E-2</v>
      </c>
      <c r="E10" s="9">
        <f t="shared" si="5"/>
        <v>31368.880584874802</v>
      </c>
      <c r="F10" s="164">
        <f t="shared" ref="F10:K17" si="14">F$26*$D10</f>
        <v>15437.420932760639</v>
      </c>
      <c r="G10" s="9">
        <f t="shared" si="14"/>
        <v>10723.693312469017</v>
      </c>
      <c r="H10" s="9">
        <f t="shared" si="14"/>
        <v>33755.120187526583</v>
      </c>
      <c r="I10" s="9">
        <f t="shared" si="14"/>
        <v>24666.848257125097</v>
      </c>
      <c r="J10" s="9">
        <f t="shared" si="14"/>
        <v>70260.986196674858</v>
      </c>
      <c r="K10" s="9">
        <f t="shared" si="14"/>
        <v>32409.51119803901</v>
      </c>
      <c r="L10" s="28" t="s">
        <v>19</v>
      </c>
      <c r="M10" s="29">
        <v>609155.05000000005</v>
      </c>
      <c r="N10" s="69">
        <f t="shared" si="9"/>
        <v>3.3437497653383941E-2</v>
      </c>
      <c r="O10" s="147">
        <v>3.3437299599999998E-2</v>
      </c>
      <c r="P10" s="9">
        <f t="shared" ref="P10" si="15">P$26*$O$10</f>
        <v>17572.652475449831</v>
      </c>
      <c r="Q10" s="9">
        <f t="shared" ref="Q10:AD10" si="16">Q$26*$O$10</f>
        <v>88084.762084108414</v>
      </c>
      <c r="R10" s="9">
        <f t="shared" si="16"/>
        <v>4775.2065025966913</v>
      </c>
      <c r="S10" s="9">
        <f t="shared" si="16"/>
        <v>34294.590499492493</v>
      </c>
      <c r="T10" s="9">
        <f t="shared" si="16"/>
        <v>29492.957830275929</v>
      </c>
      <c r="U10" s="9">
        <f t="shared" si="16"/>
        <v>25330.964318130566</v>
      </c>
      <c r="V10" s="135">
        <f t="shared" si="16"/>
        <v>47020.864177028052</v>
      </c>
      <c r="W10" s="135">
        <f t="shared" si="16"/>
        <v>16623.588225983192</v>
      </c>
      <c r="X10" s="9">
        <f t="shared" si="16"/>
        <v>17188.160979825381</v>
      </c>
      <c r="Y10" s="9">
        <f t="shared" si="16"/>
        <v>12161.959728392261</v>
      </c>
      <c r="Z10" s="9">
        <f t="shared" si="16"/>
        <v>43633.398563524235</v>
      </c>
      <c r="AA10" s="9">
        <f t="shared" si="16"/>
        <v>26868.239820391613</v>
      </c>
      <c r="AB10" s="9">
        <f t="shared" si="16"/>
        <v>0</v>
      </c>
      <c r="AC10" s="9">
        <f t="shared" si="16"/>
        <v>0</v>
      </c>
      <c r="AD10" s="9">
        <f t="shared" si="16"/>
        <v>0</v>
      </c>
      <c r="AE10" s="84">
        <f>SUM(P10:AD10)+E10+F10+G10+H10+I10+J10+K10</f>
        <v>581669.80587466876</v>
      </c>
      <c r="AG10" s="5"/>
      <c r="AH10" s="5"/>
    </row>
    <row r="11" spans="1:34" ht="15.95" customHeight="1" x14ac:dyDescent="0.2">
      <c r="A11" s="28" t="s">
        <v>20</v>
      </c>
      <c r="B11" s="29">
        <v>717609.7</v>
      </c>
      <c r="C11" s="147">
        <f t="shared" si="8"/>
        <v>4.6190870591166819E-2</v>
      </c>
      <c r="D11" s="147">
        <v>4.6190680300000002E-2</v>
      </c>
      <c r="E11" s="9">
        <f t="shared" si="5"/>
        <v>43528.734489651149</v>
      </c>
      <c r="F11" s="164">
        <f t="shared" si="14"/>
        <v>21421.593134921321</v>
      </c>
      <c r="G11" s="9">
        <f t="shared" si="14"/>
        <v>14880.632979041782</v>
      </c>
      <c r="H11" s="9">
        <f t="shared" si="14"/>
        <v>46839.977612002273</v>
      </c>
      <c r="I11" s="9">
        <f t="shared" si="14"/>
        <v>34228.721856228076</v>
      </c>
      <c r="J11" s="9">
        <f t="shared" si="14"/>
        <v>97497.002000471941</v>
      </c>
      <c r="K11" s="9">
        <f t="shared" si="14"/>
        <v>44972.755851512207</v>
      </c>
      <c r="L11" s="28" t="s">
        <v>20</v>
      </c>
      <c r="M11" s="29">
        <v>852619.4</v>
      </c>
      <c r="N11" s="69">
        <f t="shared" si="9"/>
        <v>4.6801646291415665E-2</v>
      </c>
      <c r="O11" s="147">
        <v>4.6801369000000002E-2</v>
      </c>
      <c r="P11" s="164">
        <f t="shared" ref="P11" si="17">P$26*$O$11</f>
        <v>24596.011120834984</v>
      </c>
      <c r="Q11" s="9">
        <f t="shared" ref="Q11:AD11" si="18">Q$26*$O$11</f>
        <v>123290.08331688266</v>
      </c>
      <c r="R11" s="9">
        <f t="shared" si="18"/>
        <v>6683.7395439441298</v>
      </c>
      <c r="S11" s="9">
        <f t="shared" si="18"/>
        <v>48001.298067462441</v>
      </c>
      <c r="T11" s="9">
        <f t="shared" si="18"/>
        <v>41280.570465570228</v>
      </c>
      <c r="U11" s="9">
        <f t="shared" si="18"/>
        <v>35455.130119977213</v>
      </c>
      <c r="V11" s="135">
        <f t="shared" si="18"/>
        <v>65813.951526395729</v>
      </c>
      <c r="W11" s="135">
        <f t="shared" si="18"/>
        <v>23267.629143960381</v>
      </c>
      <c r="X11" s="9">
        <f t="shared" si="18"/>
        <v>24057.847794868259</v>
      </c>
      <c r="Y11" s="9">
        <f t="shared" si="18"/>
        <v>17022.797050621459</v>
      </c>
      <c r="Z11" s="9">
        <f t="shared" si="18"/>
        <v>61072.598903757411</v>
      </c>
      <c r="AA11" s="9">
        <f t="shared" si="18"/>
        <v>37606.816975574242</v>
      </c>
      <c r="AB11" s="9">
        <f t="shared" si="18"/>
        <v>0</v>
      </c>
      <c r="AC11" s="9">
        <f t="shared" si="18"/>
        <v>0</v>
      </c>
      <c r="AD11" s="9">
        <f t="shared" si="18"/>
        <v>0</v>
      </c>
      <c r="AE11" s="84">
        <f>SUM(P11:AD11)+E11+F11+G11+H11+I11+J11+K11</f>
        <v>811517.89195367787</v>
      </c>
      <c r="AG11" s="5"/>
      <c r="AH11" s="5"/>
    </row>
    <row r="12" spans="1:34" ht="15.95" customHeight="1" x14ac:dyDescent="0.2">
      <c r="A12" s="157" t="s">
        <v>21</v>
      </c>
      <c r="B12" s="158">
        <v>73428.649999999994</v>
      </c>
      <c r="C12" s="160">
        <f t="shared" si="8"/>
        <v>4.7264317495068443E-3</v>
      </c>
      <c r="D12" s="160">
        <v>4.7264122000000002E-3</v>
      </c>
      <c r="E12" s="9">
        <f t="shared" si="5"/>
        <v>4454.0314281200999</v>
      </c>
      <c r="F12" s="164">
        <f t="shared" si="14"/>
        <v>2191.9417180856799</v>
      </c>
      <c r="G12" s="9">
        <f t="shared" si="14"/>
        <v>1522.644931814642</v>
      </c>
      <c r="H12" s="9">
        <f t="shared" si="14"/>
        <v>4792.8508563900587</v>
      </c>
      <c r="I12" s="9">
        <f t="shared" si="14"/>
        <v>3502.4175336011021</v>
      </c>
      <c r="J12" s="9">
        <f t="shared" si="14"/>
        <v>9976.2769616202222</v>
      </c>
      <c r="K12" s="9">
        <f t="shared" si="14"/>
        <v>4601.7893770706969</v>
      </c>
      <c r="L12" s="157" t="s">
        <v>21</v>
      </c>
      <c r="M12" s="158">
        <v>92311.4</v>
      </c>
      <c r="N12" s="159">
        <f t="shared" si="9"/>
        <v>5.0671207944193945E-3</v>
      </c>
      <c r="O12" s="160">
        <v>5.0670908000000001E-3</v>
      </c>
      <c r="P12" s="9">
        <f t="shared" ref="P12" si="19">P$26*$O$12</f>
        <v>2662.9610272101363</v>
      </c>
      <c r="Q12" s="9">
        <f t="shared" ref="Q12:AD12" si="20">Q$26*$O$12</f>
        <v>13348.371217649843</v>
      </c>
      <c r="R12" s="9">
        <f t="shared" si="20"/>
        <v>723.63513880791595</v>
      </c>
      <c r="S12" s="9">
        <f t="shared" si="20"/>
        <v>5197.0047249194085</v>
      </c>
      <c r="T12" s="9">
        <f t="shared" si="20"/>
        <v>4469.3649629104357</v>
      </c>
      <c r="U12" s="9">
        <f t="shared" si="20"/>
        <v>3838.6561650309723</v>
      </c>
      <c r="V12" s="135">
        <f t="shared" si="20"/>
        <v>7125.5451585411047</v>
      </c>
      <c r="W12" s="135">
        <f t="shared" si="20"/>
        <v>2519.1397621974161</v>
      </c>
      <c r="X12" s="9">
        <f t="shared" si="20"/>
        <v>2604.6951581518319</v>
      </c>
      <c r="Y12" s="9">
        <f t="shared" si="20"/>
        <v>1843.024256950072</v>
      </c>
      <c r="Z12" s="9">
        <f t="shared" si="20"/>
        <v>6612.2083744456113</v>
      </c>
      <c r="AA12" s="9">
        <f t="shared" si="20"/>
        <v>4071.6150058391677</v>
      </c>
      <c r="AB12" s="9">
        <f t="shared" si="20"/>
        <v>0</v>
      </c>
      <c r="AC12" s="9">
        <f t="shared" si="20"/>
        <v>0</v>
      </c>
      <c r="AD12" s="9">
        <f t="shared" si="20"/>
        <v>0</v>
      </c>
      <c r="AE12" s="84">
        <f>SUM(P12:AD12)+E12+F12+G12+H12+I12+J12+K12</f>
        <v>86058.173759356418</v>
      </c>
      <c r="AG12" s="5"/>
      <c r="AH12" s="5"/>
    </row>
    <row r="13" spans="1:34" ht="15.95" hidden="1" customHeight="1" x14ac:dyDescent="0.2">
      <c r="A13" s="157" t="s">
        <v>32</v>
      </c>
      <c r="B13" s="158">
        <v>100192</v>
      </c>
      <c r="C13" s="160">
        <f t="shared" si="8"/>
        <v>6.4491264628532561E-3</v>
      </c>
      <c r="D13" s="160">
        <v>6.4490998999999997E-3</v>
      </c>
      <c r="E13" s="9">
        <f t="shared" si="5"/>
        <v>6077.4414973129497</v>
      </c>
      <c r="F13" s="164">
        <f t="shared" si="14"/>
        <v>2990.8629456635595</v>
      </c>
      <c r="G13" s="9">
        <f>G$26*$D13</f>
        <v>2077.6201613353387</v>
      </c>
      <c r="H13" s="9">
        <f t="shared" si="14"/>
        <v>6539.7541878933107</v>
      </c>
      <c r="I13" s="9">
        <f t="shared" si="14"/>
        <v>4778.9823675779089</v>
      </c>
      <c r="J13" s="9">
        <f t="shared" si="14"/>
        <v>13612.440902965947</v>
      </c>
      <c r="K13" s="9">
        <f t="shared" si="14"/>
        <v>6279.0544192247316</v>
      </c>
      <c r="L13" s="157" t="s">
        <v>32</v>
      </c>
      <c r="M13" s="158">
        <v>117238.8</v>
      </c>
      <c r="N13" s="159">
        <f t="shared" si="9"/>
        <v>6.4354257588204334E-3</v>
      </c>
      <c r="O13" s="160">
        <v>6.4353876999999997E-3</v>
      </c>
      <c r="P13" s="9">
        <f>P$26*$O$13</f>
        <v>3382.056354720834</v>
      </c>
      <c r="Q13" s="9">
        <f t="shared" ref="Q13:AD13" si="21">Q$26*$O$13</f>
        <v>16952.911905406909</v>
      </c>
      <c r="R13" s="9">
        <f t="shared" si="21"/>
        <v>919.04267268552894</v>
      </c>
      <c r="S13" s="9">
        <f t="shared" si="21"/>
        <v>6600.3830607472519</v>
      </c>
      <c r="T13" s="9">
        <f t="shared" si="21"/>
        <v>5676.2543724546586</v>
      </c>
      <c r="U13" s="9">
        <f t="shared" si="21"/>
        <v>4875.2314975230929</v>
      </c>
      <c r="V13" s="9">
        <f t="shared" si="21"/>
        <v>9049.6988270014772</v>
      </c>
      <c r="W13" s="9">
        <f t="shared" si="21"/>
        <v>3199.3981714766542</v>
      </c>
      <c r="X13" s="9">
        <f t="shared" si="21"/>
        <v>3308.0566038050579</v>
      </c>
      <c r="Y13" s="9">
        <f t="shared" si="21"/>
        <v>2340.7071438266175</v>
      </c>
      <c r="Z13" s="9">
        <f t="shared" si="21"/>
        <v>8397.742634243752</v>
      </c>
      <c r="AA13" s="9">
        <f t="shared" si="21"/>
        <v>5171.0976104301917</v>
      </c>
      <c r="AB13" s="9">
        <f t="shared" si="21"/>
        <v>0</v>
      </c>
      <c r="AC13" s="9">
        <f t="shared" si="21"/>
        <v>0</v>
      </c>
      <c r="AD13" s="9">
        <f t="shared" si="21"/>
        <v>0</v>
      </c>
      <c r="AE13" s="84">
        <f>SUM(P13:AD13)+E13+F13+G13+H13+I13+J13+K13</f>
        <v>112228.73733629576</v>
      </c>
      <c r="AG13" s="5"/>
      <c r="AH13" s="5"/>
    </row>
    <row r="14" spans="1:34" ht="15.95" customHeight="1" x14ac:dyDescent="0.2">
      <c r="A14" s="28" t="s">
        <v>22</v>
      </c>
      <c r="B14" s="29">
        <v>1128928.1000000001</v>
      </c>
      <c r="C14" s="147">
        <f t="shared" si="8"/>
        <v>7.266648119978289E-2</v>
      </c>
      <c r="D14" s="147">
        <v>7.2666181900000001E-2</v>
      </c>
      <c r="E14" s="9">
        <f t="shared" si="5"/>
        <v>68478.466170193948</v>
      </c>
      <c r="F14" s="164">
        <f t="shared" si="14"/>
        <v>33699.988249144357</v>
      </c>
      <c r="G14" s="9">
        <f t="shared" si="14"/>
        <v>23409.890822547357</v>
      </c>
      <c r="H14" s="9">
        <f t="shared" si="14"/>
        <v>73687.642425688289</v>
      </c>
      <c r="I14" s="9">
        <f t="shared" si="14"/>
        <v>53847.886899582532</v>
      </c>
      <c r="J14" s="9">
        <f t="shared" si="14"/>
        <v>153380.18050517776</v>
      </c>
      <c r="K14" s="9">
        <f t="shared" si="14"/>
        <v>70750.169428664492</v>
      </c>
      <c r="L14" s="28" t="s">
        <v>22</v>
      </c>
      <c r="M14" s="29">
        <v>1299894.2</v>
      </c>
      <c r="N14" s="69">
        <f t="shared" si="9"/>
        <v>7.1353277399813717E-2</v>
      </c>
      <c r="O14" s="147">
        <v>7.1352854600000001E-2</v>
      </c>
      <c r="P14" s="9">
        <f t="shared" ref="P14" si="22">P$26*$O$14</f>
        <v>37498.809174682938</v>
      </c>
      <c r="Q14" s="9">
        <f t="shared" ref="Q14:AD14" si="23">Q$26*$O$14</f>
        <v>187966.71072872705</v>
      </c>
      <c r="R14" s="9">
        <f t="shared" si="23"/>
        <v>10189.956107124042</v>
      </c>
      <c r="S14" s="9">
        <f t="shared" si="23"/>
        <v>73182.253314404297</v>
      </c>
      <c r="T14" s="9">
        <f t="shared" si="23"/>
        <v>62935.905619232777</v>
      </c>
      <c r="U14" s="9">
        <f t="shared" si="23"/>
        <v>54054.503069660524</v>
      </c>
      <c r="V14" s="135">
        <f t="shared" si="23"/>
        <v>100339.22969036146</v>
      </c>
      <c r="W14" s="135">
        <f t="shared" si="23"/>
        <v>35473.572561429297</v>
      </c>
      <c r="X14" s="9">
        <f t="shared" si="23"/>
        <v>36678.331261980085</v>
      </c>
      <c r="Y14" s="9">
        <f t="shared" si="23"/>
        <v>25952.769946500961</v>
      </c>
      <c r="Z14" s="9">
        <f t="shared" si="23"/>
        <v>93110.615410073195</v>
      </c>
      <c r="AA14" s="9">
        <f t="shared" si="23"/>
        <v>57334.941284024411</v>
      </c>
      <c r="AB14" s="9">
        <f t="shared" si="23"/>
        <v>0</v>
      </c>
      <c r="AC14" s="9">
        <f t="shared" si="23"/>
        <v>0</v>
      </c>
      <c r="AD14" s="9">
        <f t="shared" si="23"/>
        <v>0</v>
      </c>
      <c r="AE14" s="84">
        <f>SUM(P14:AD14)+E14+F14+G14+H14+I14+J14+K14</f>
        <v>1251971.8226692001</v>
      </c>
      <c r="AG14" s="5"/>
      <c r="AH14" s="5"/>
    </row>
    <row r="15" spans="1:34" ht="5.25" customHeight="1" x14ac:dyDescent="0.2">
      <c r="A15" s="9"/>
      <c r="B15" s="9"/>
      <c r="C15" s="70"/>
      <c r="D15" s="70"/>
      <c r="E15" s="9">
        <f t="shared" si="5"/>
        <v>0</v>
      </c>
      <c r="F15" s="164">
        <f t="shared" si="14"/>
        <v>0</v>
      </c>
      <c r="G15" s="9">
        <f t="shared" si="14"/>
        <v>0</v>
      </c>
      <c r="H15" s="9">
        <f t="shared" si="14"/>
        <v>0</v>
      </c>
      <c r="I15" s="9">
        <f t="shared" si="14"/>
        <v>0</v>
      </c>
      <c r="J15" s="9">
        <f t="shared" si="14"/>
        <v>0</v>
      </c>
      <c r="K15" s="9">
        <f t="shared" si="14"/>
        <v>0</v>
      </c>
      <c r="L15" s="9"/>
      <c r="M15" s="9"/>
      <c r="N15" s="72"/>
      <c r="O15" s="70"/>
      <c r="P15" s="9"/>
      <c r="Q15" s="9"/>
      <c r="R15" s="9"/>
      <c r="S15" s="9"/>
      <c r="T15" s="9"/>
      <c r="U15" s="9"/>
      <c r="V15" s="135"/>
      <c r="W15" s="135"/>
      <c r="X15" s="9"/>
      <c r="Y15" s="9"/>
      <c r="Z15" s="9"/>
      <c r="AA15" s="9"/>
      <c r="AB15" s="9"/>
      <c r="AC15" s="9"/>
      <c r="AD15" s="9"/>
      <c r="AE15" s="84">
        <f>SUM(P15:AD15)+E15+F15+G15+H15+I15+J15+K15</f>
        <v>0</v>
      </c>
      <c r="AG15" s="5"/>
      <c r="AH15" s="5"/>
    </row>
    <row r="16" spans="1:34" ht="15.95" customHeight="1" x14ac:dyDescent="0.2">
      <c r="A16" s="22" t="s">
        <v>23</v>
      </c>
      <c r="B16" s="10">
        <v>2002024.8</v>
      </c>
      <c r="C16" s="148">
        <f t="shared" si="8"/>
        <v>0.12886568904671528</v>
      </c>
      <c r="D16" s="148">
        <v>0.1288651582</v>
      </c>
      <c r="E16" s="9">
        <f t="shared" si="5"/>
        <v>121438.72356551309</v>
      </c>
      <c r="F16" s="164">
        <f t="shared" si="14"/>
        <v>59763.072773528074</v>
      </c>
      <c r="G16" s="9">
        <f>G$26*$D16</f>
        <v>41514.762512825699</v>
      </c>
      <c r="H16" s="9">
        <f t="shared" si="14"/>
        <v>130676.60155364999</v>
      </c>
      <c r="I16" s="9">
        <f t="shared" si="14"/>
        <v>95493.06544823997</v>
      </c>
      <c r="J16" s="9">
        <f t="shared" si="14"/>
        <v>272002.19839188067</v>
      </c>
      <c r="K16" s="9">
        <f t="shared" si="14"/>
        <v>125467.32933688998</v>
      </c>
      <c r="L16" s="22" t="s">
        <v>23</v>
      </c>
      <c r="M16" s="10">
        <v>2371826.6</v>
      </c>
      <c r="N16" s="71">
        <f>M16/M$26</f>
        <v>0.13019336599398398</v>
      </c>
      <c r="O16" s="148">
        <v>0.13019259450000001</v>
      </c>
      <c r="P16" s="9">
        <f t="shared" ref="P16" si="24">P$26*$O$16</f>
        <v>68421.4707944197</v>
      </c>
      <c r="Q16" s="9">
        <f t="shared" ref="Q16:AD16" si="25">Q$26*$O$16</f>
        <v>342969.79268162261</v>
      </c>
      <c r="R16" s="9">
        <f t="shared" si="25"/>
        <v>18592.904668842766</v>
      </c>
      <c r="S16" s="9">
        <f t="shared" si="25"/>
        <v>133530.57118416284</v>
      </c>
      <c r="T16" s="9">
        <f t="shared" si="25"/>
        <v>114834.77270403481</v>
      </c>
      <c r="U16" s="9">
        <f t="shared" si="25"/>
        <v>98629.494762320523</v>
      </c>
      <c r="V16" s="9">
        <f t="shared" si="25"/>
        <v>183082.0184665687</v>
      </c>
      <c r="W16" s="9">
        <f t="shared" si="25"/>
        <v>64726.162307688399</v>
      </c>
      <c r="X16" s="9">
        <f t="shared" si="25"/>
        <v>66924.401773375532</v>
      </c>
      <c r="Y16" s="9">
        <f t="shared" si="25"/>
        <v>47354.215507400128</v>
      </c>
      <c r="Z16" s="9">
        <f t="shared" si="25"/>
        <v>169892.46840488861</v>
      </c>
      <c r="AA16" s="9">
        <f t="shared" si="25"/>
        <v>104615.08236942072</v>
      </c>
      <c r="AB16" s="9">
        <f t="shared" si="25"/>
        <v>0</v>
      </c>
      <c r="AC16" s="9">
        <f t="shared" si="25"/>
        <v>0</v>
      </c>
      <c r="AD16" s="9">
        <f t="shared" si="25"/>
        <v>0</v>
      </c>
      <c r="AE16" s="84">
        <f>SUM(P16:AD16)+E16+F16+G16+H16+I16+J16+K16</f>
        <v>2259929.109207273</v>
      </c>
      <c r="AG16" s="5"/>
      <c r="AH16" s="5"/>
    </row>
    <row r="17" spans="1:34" ht="15.95" customHeight="1" x14ac:dyDescent="0.2">
      <c r="A17" s="22" t="s">
        <v>24</v>
      </c>
      <c r="B17" s="10">
        <v>2822689.4</v>
      </c>
      <c r="C17" s="148">
        <f t="shared" si="8"/>
        <v>0.18168996432804393</v>
      </c>
      <c r="D17" s="148">
        <v>0.18168921590000001</v>
      </c>
      <c r="E17" s="9">
        <f t="shared" si="5"/>
        <v>171218.55723229094</v>
      </c>
      <c r="F17" s="164">
        <f t="shared" si="14"/>
        <v>84260.990198333951</v>
      </c>
      <c r="G17" s="9">
        <f t="shared" si="14"/>
        <v>58532.381867902099</v>
      </c>
      <c r="H17" s="9">
        <f t="shared" si="14"/>
        <v>184243.20122209255</v>
      </c>
      <c r="I17" s="9">
        <f t="shared" si="14"/>
        <v>134637.32499556348</v>
      </c>
      <c r="J17" s="9">
        <f t="shared" si="14"/>
        <v>383500.60512242507</v>
      </c>
      <c r="K17" s="9">
        <f t="shared" si="14"/>
        <v>176898.55820381563</v>
      </c>
      <c r="L17" s="22" t="s">
        <v>24</v>
      </c>
      <c r="M17" s="10">
        <v>3292842.25</v>
      </c>
      <c r="N17" s="71">
        <f>M17/M$26</f>
        <v>0.18074939214135793</v>
      </c>
      <c r="O17" s="148">
        <v>0.18074832099999999</v>
      </c>
      <c r="P17" s="9">
        <f t="shared" ref="P17" si="26">P$26*$O$17</f>
        <v>94990.548532634828</v>
      </c>
      <c r="Q17" s="9">
        <f t="shared" ref="Q17:AD17" si="27">Q$26*$O$17</f>
        <v>476150.07918842393</v>
      </c>
      <c r="R17" s="9">
        <f t="shared" si="27"/>
        <v>25812.806898217168</v>
      </c>
      <c r="S17" s="9">
        <f t="shared" si="27"/>
        <v>185382.48382252196</v>
      </c>
      <c r="T17" s="9">
        <f t="shared" si="27"/>
        <v>159426.82791125204</v>
      </c>
      <c r="U17" s="9">
        <f t="shared" si="27"/>
        <v>136928.7988140349</v>
      </c>
      <c r="V17" s="135">
        <f t="shared" si="27"/>
        <v>254175.49723324148</v>
      </c>
      <c r="W17" s="135">
        <f t="shared" si="27"/>
        <v>89860.296638363419</v>
      </c>
      <c r="X17" s="9">
        <f t="shared" si="27"/>
        <v>92912.145279254328</v>
      </c>
      <c r="Y17" s="9">
        <f t="shared" si="27"/>
        <v>65742.563761833124</v>
      </c>
      <c r="Z17" s="9">
        <f t="shared" si="27"/>
        <v>235864.24813685665</v>
      </c>
      <c r="AA17" s="9">
        <f t="shared" si="27"/>
        <v>145238.67937472815</v>
      </c>
      <c r="AB17" s="9">
        <f t="shared" si="27"/>
        <v>0</v>
      </c>
      <c r="AC17" s="9">
        <f t="shared" si="27"/>
        <v>0</v>
      </c>
      <c r="AD17" s="9">
        <f t="shared" si="27"/>
        <v>0</v>
      </c>
      <c r="AE17" s="84">
        <f>SUM(P17:AD17)+E17+F17+G17+H17+I17+J17+K17</f>
        <v>3155776.594433785</v>
      </c>
      <c r="AG17" s="5"/>
      <c r="AH17" s="5"/>
    </row>
    <row r="18" spans="1:34" ht="3.75" customHeight="1" x14ac:dyDescent="0.2">
      <c r="A18" s="31"/>
      <c r="B18" s="9"/>
      <c r="C18" s="89"/>
      <c r="D18" s="89"/>
      <c r="E18" s="9">
        <f t="shared" si="5"/>
        <v>0</v>
      </c>
      <c r="F18" s="164">
        <f t="shared" ref="F18:F25" si="28">F$26*$D18</f>
        <v>0</v>
      </c>
      <c r="G18" s="9"/>
      <c r="H18" s="9"/>
      <c r="I18" s="9">
        <f t="shared" ref="I18:K25" si="29">I$26*$D18</f>
        <v>0</v>
      </c>
      <c r="J18" s="9">
        <f t="shared" si="29"/>
        <v>0</v>
      </c>
      <c r="K18" s="9">
        <f t="shared" si="29"/>
        <v>0</v>
      </c>
      <c r="L18" s="31"/>
      <c r="M18" s="9"/>
      <c r="N18" s="72"/>
      <c r="O18" s="89"/>
      <c r="P18" s="9"/>
      <c r="Q18" s="9"/>
      <c r="R18" s="9"/>
      <c r="S18" s="9"/>
      <c r="T18" s="9"/>
      <c r="U18" s="9"/>
      <c r="V18" s="135"/>
      <c r="W18" s="135"/>
      <c r="X18" s="9"/>
      <c r="Y18" s="9"/>
      <c r="Z18" s="9"/>
      <c r="AA18" s="9"/>
      <c r="AB18" s="9"/>
      <c r="AC18" s="9"/>
      <c r="AD18" s="9"/>
      <c r="AE18" s="84">
        <f>SUM(P18:AD18)+E18+F18+G18+H18+I18+J18+K18</f>
        <v>0</v>
      </c>
      <c r="AG18" s="5"/>
      <c r="AH18" s="5"/>
    </row>
    <row r="19" spans="1:34" ht="15.95" customHeight="1" x14ac:dyDescent="0.2">
      <c r="A19" s="87" t="s">
        <v>2</v>
      </c>
      <c r="B19" s="11">
        <v>1253136.1499999999</v>
      </c>
      <c r="C19" s="149">
        <f t="shared" si="8"/>
        <v>8.0661465052329989E-2</v>
      </c>
      <c r="D19" s="149">
        <v>8.0661132900000002E-2</v>
      </c>
      <c r="E19" s="9">
        <f t="shared" si="5"/>
        <v>76012.672141539457</v>
      </c>
      <c r="F19" s="164">
        <f t="shared" si="28"/>
        <v>37407.761902688755</v>
      </c>
      <c r="G19" s="9">
        <f t="shared" ref="G19:H21" si="30">G$26*$D19</f>
        <v>25985.517133823469</v>
      </c>
      <c r="H19" s="9">
        <f t="shared" si="30"/>
        <v>81794.977572450691</v>
      </c>
      <c r="I19" s="9">
        <f t="shared" si="29"/>
        <v>59772.39271451794</v>
      </c>
      <c r="J19" s="9">
        <f t="shared" si="29"/>
        <v>170255.52740585277</v>
      </c>
      <c r="K19" s="9">
        <f t="shared" si="29"/>
        <v>78534.31499726318</v>
      </c>
      <c r="L19" s="87" t="s">
        <v>2</v>
      </c>
      <c r="M19" s="11">
        <v>1468304.75</v>
      </c>
      <c r="N19" s="73">
        <f>M19/M$26</f>
        <v>8.0597602585052025E-2</v>
      </c>
      <c r="O19" s="149">
        <v>8.0597125000000006E-2</v>
      </c>
      <c r="P19" s="9">
        <f t="shared" ref="P19" si="31">P$26*$O$19</f>
        <v>42357.04692329251</v>
      </c>
      <c r="Q19" s="9">
        <f t="shared" ref="Q19:AD19" si="32">Q$26*$O$19</f>
        <v>212319.13656951374</v>
      </c>
      <c r="R19" s="9">
        <f t="shared" si="32"/>
        <v>11510.13748103625</v>
      </c>
      <c r="S19" s="9">
        <f t="shared" si="32"/>
        <v>82663.535344565011</v>
      </c>
      <c r="T19" s="9">
        <f t="shared" si="32"/>
        <v>71089.700343698743</v>
      </c>
      <c r="U19" s="9">
        <f t="shared" si="32"/>
        <v>61057.648851491263</v>
      </c>
      <c r="V19" s="135">
        <f t="shared" si="32"/>
        <v>113338.89138834502</v>
      </c>
      <c r="W19" s="135">
        <f t="shared" si="32"/>
        <v>40069.426485567506</v>
      </c>
      <c r="X19" s="9">
        <f t="shared" si="32"/>
        <v>41430.270254572504</v>
      </c>
      <c r="Y19" s="9">
        <f t="shared" si="32"/>
        <v>29315.136096522499</v>
      </c>
      <c r="Z19" s="9">
        <f t="shared" si="32"/>
        <v>105173.75865481625</v>
      </c>
      <c r="AA19" s="9">
        <f t="shared" si="32"/>
        <v>64763.091195740002</v>
      </c>
      <c r="AB19" s="9">
        <f t="shared" si="32"/>
        <v>0</v>
      </c>
      <c r="AC19" s="9">
        <f t="shared" si="32"/>
        <v>0</v>
      </c>
      <c r="AD19" s="9">
        <f t="shared" si="32"/>
        <v>0</v>
      </c>
      <c r="AE19" s="84">
        <f>SUM(P19:AD19)+E19+F19+G19+H19+I19+J19+K19</f>
        <v>1404850.9434572975</v>
      </c>
      <c r="AG19" s="5"/>
      <c r="AH19" s="5"/>
    </row>
    <row r="20" spans="1:34" ht="15.95" customHeight="1" x14ac:dyDescent="0.2">
      <c r="A20" s="87" t="s">
        <v>13</v>
      </c>
      <c r="B20" s="11">
        <v>99109.75</v>
      </c>
      <c r="C20" s="149">
        <f t="shared" si="8"/>
        <v>6.3794645425959209E-3</v>
      </c>
      <c r="D20" s="149">
        <v>6.3794382000000004E-3</v>
      </c>
      <c r="E20" s="9">
        <f t="shared" si="5"/>
        <v>6011.7943662531006</v>
      </c>
      <c r="F20" s="164">
        <f t="shared" si="28"/>
        <v>2958.5563291600802</v>
      </c>
      <c r="G20" s="9">
        <f t="shared" si="30"/>
        <v>2055.1781842165019</v>
      </c>
      <c r="H20" s="9">
        <f t="shared" si="30"/>
        <v>6469.1132610391987</v>
      </c>
      <c r="I20" s="9">
        <f t="shared" si="29"/>
        <v>4727.3608946347622</v>
      </c>
      <c r="J20" s="9">
        <f t="shared" si="29"/>
        <v>13465.402434163481</v>
      </c>
      <c r="K20" s="9">
        <f t="shared" si="29"/>
        <v>6211.2295115603765</v>
      </c>
      <c r="L20" s="87" t="s">
        <v>13</v>
      </c>
      <c r="M20" s="11">
        <v>112110.7</v>
      </c>
      <c r="N20" s="73">
        <f>M20/M$26</f>
        <v>6.1539361254072025E-3</v>
      </c>
      <c r="O20" s="149">
        <v>6.1538996000000002E-3</v>
      </c>
      <c r="P20" s="9">
        <f t="shared" ref="P20" si="33">P$26*$O$20</f>
        <v>3234.1229804218324</v>
      </c>
      <c r="Q20" s="9">
        <f t="shared" ref="Q20:AD20" si="34">Q$26*$O$20</f>
        <v>16211.380363846427</v>
      </c>
      <c r="R20" s="9">
        <f t="shared" si="34"/>
        <v>878.84314037869194</v>
      </c>
      <c r="S20" s="9">
        <f t="shared" si="34"/>
        <v>6311.6779549084958</v>
      </c>
      <c r="T20" s="9">
        <f t="shared" si="34"/>
        <v>5427.9712645979316</v>
      </c>
      <c r="U20" s="9">
        <f t="shared" si="34"/>
        <v>4661.9856582245648</v>
      </c>
      <c r="V20" s="135">
        <f t="shared" si="34"/>
        <v>8653.8590350360482</v>
      </c>
      <c r="W20" s="135">
        <f t="shared" si="34"/>
        <v>3059.4543865151923</v>
      </c>
      <c r="X20" s="9">
        <f t="shared" si="34"/>
        <v>3163.360027389384</v>
      </c>
      <c r="Y20" s="9">
        <f t="shared" si="34"/>
        <v>2238.3230704362641</v>
      </c>
      <c r="Z20" s="9">
        <f t="shared" si="34"/>
        <v>8030.4198358982439</v>
      </c>
      <c r="AA20" s="9">
        <f t="shared" si="34"/>
        <v>4944.9103923276161</v>
      </c>
      <c r="AB20" s="9">
        <f t="shared" si="34"/>
        <v>0</v>
      </c>
      <c r="AC20" s="9">
        <f t="shared" si="34"/>
        <v>0</v>
      </c>
      <c r="AD20" s="9">
        <f t="shared" si="34"/>
        <v>0</v>
      </c>
      <c r="AE20" s="84">
        <f>SUM(P20:AD20)+E20+F20+G20+H20+I20+J20+K20</f>
        <v>108714.9430910082</v>
      </c>
      <c r="AG20" s="5"/>
      <c r="AH20" s="5"/>
    </row>
    <row r="21" spans="1:34" ht="15.95" customHeight="1" x14ac:dyDescent="0.2">
      <c r="A21" s="87" t="s">
        <v>3</v>
      </c>
      <c r="B21" s="11">
        <v>284265.95</v>
      </c>
      <c r="C21" s="149">
        <f t="shared" si="8"/>
        <v>1.8297539330816039E-2</v>
      </c>
      <c r="D21" s="149">
        <v>1.8297463900000002E-2</v>
      </c>
      <c r="E21" s="9">
        <f t="shared" si="5"/>
        <v>17242.990204174952</v>
      </c>
      <c r="F21" s="164">
        <f t="shared" si="28"/>
        <v>8485.7123671051595</v>
      </c>
      <c r="G21" s="9">
        <f t="shared" si="30"/>
        <v>5894.648941621379</v>
      </c>
      <c r="H21" s="9">
        <f t="shared" si="30"/>
        <v>18554.669337321273</v>
      </c>
      <c r="I21" s="9">
        <f t="shared" si="29"/>
        <v>13558.986324509151</v>
      </c>
      <c r="J21" s="9">
        <f t="shared" si="29"/>
        <v>38621.381258631591</v>
      </c>
      <c r="K21" s="9">
        <f t="shared" si="29"/>
        <v>17815.008814160254</v>
      </c>
      <c r="L21" s="87" t="s">
        <v>3</v>
      </c>
      <c r="M21" s="11">
        <v>323739.2</v>
      </c>
      <c r="N21" s="73">
        <f>M21/M$26</f>
        <v>1.7770563898810977E-2</v>
      </c>
      <c r="O21" s="149">
        <v>1.77704586E-2</v>
      </c>
      <c r="P21" s="9">
        <f t="shared" ref="P21" si="35">P$26*$O$21</f>
        <v>9339.0942762366121</v>
      </c>
      <c r="Q21" s="9">
        <f t="shared" ref="Q21:AD21" si="36">Q$26*$O$21</f>
        <v>46813.188763200793</v>
      </c>
      <c r="R21" s="9">
        <f t="shared" si="36"/>
        <v>2537.8128759191218</v>
      </c>
      <c r="S21" s="9">
        <f t="shared" si="36"/>
        <v>18226.071123135338</v>
      </c>
      <c r="T21" s="9">
        <f t="shared" si="36"/>
        <v>15674.213898375461</v>
      </c>
      <c r="U21" s="9">
        <f t="shared" si="36"/>
        <v>13462.296839108876</v>
      </c>
      <c r="V21" s="135">
        <f t="shared" si="36"/>
        <v>24989.527569208971</v>
      </c>
      <c r="W21" s="135">
        <f t="shared" si="36"/>
        <v>8834.7082416093726</v>
      </c>
      <c r="X21" s="9">
        <f t="shared" si="36"/>
        <v>9134.7539052502434</v>
      </c>
      <c r="Y21" s="9">
        <f t="shared" si="36"/>
        <v>6463.5483257823234</v>
      </c>
      <c r="Z21" s="9">
        <f t="shared" si="36"/>
        <v>23189.238127064753</v>
      </c>
      <c r="AA21" s="9">
        <f t="shared" si="36"/>
        <v>14279.291363084256</v>
      </c>
      <c r="AB21" s="9">
        <f>AB$26*$O$21</f>
        <v>0</v>
      </c>
      <c r="AC21" s="9">
        <f>AC$26*$O$21</f>
        <v>0</v>
      </c>
      <c r="AD21" s="9">
        <f t="shared" si="36"/>
        <v>0</v>
      </c>
      <c r="AE21" s="84">
        <f>SUM(P21:AD21)+E21+F21+G21+H21+I21+J21+K21</f>
        <v>313117.14255549986</v>
      </c>
      <c r="AG21" s="5"/>
      <c r="AH21" s="5"/>
    </row>
    <row r="22" spans="1:34" ht="4.5" customHeight="1" x14ac:dyDescent="0.2">
      <c r="A22" s="31"/>
      <c r="B22" s="32"/>
      <c r="C22" s="89"/>
      <c r="D22" s="89"/>
      <c r="E22" s="9">
        <f t="shared" si="5"/>
        <v>0</v>
      </c>
      <c r="F22" s="164">
        <f t="shared" si="28"/>
        <v>0</v>
      </c>
      <c r="G22" s="9">
        <f>G$26*$D22</f>
        <v>0</v>
      </c>
      <c r="H22" s="9"/>
      <c r="I22" s="9">
        <f t="shared" si="29"/>
        <v>0</v>
      </c>
      <c r="J22" s="9">
        <f t="shared" si="29"/>
        <v>0</v>
      </c>
      <c r="K22" s="9">
        <f t="shared" si="29"/>
        <v>0</v>
      </c>
      <c r="L22" s="31"/>
      <c r="M22" s="32"/>
      <c r="N22" s="76"/>
      <c r="O22" s="89"/>
      <c r="P22" s="9"/>
      <c r="Q22" s="9"/>
      <c r="R22" s="9"/>
      <c r="S22" s="9"/>
      <c r="T22" s="9"/>
      <c r="U22" s="9"/>
      <c r="V22" s="135"/>
      <c r="W22" s="135"/>
      <c r="X22" s="9"/>
      <c r="Y22" s="9"/>
      <c r="Z22" s="9"/>
      <c r="AA22" s="9"/>
      <c r="AB22" s="9"/>
      <c r="AC22" s="9"/>
      <c r="AD22" s="9"/>
      <c r="AE22" s="84">
        <f>SUM(P22:AD22)+E22+F22+G22+H22+I22+J22+K22</f>
        <v>0</v>
      </c>
      <c r="AG22" s="5"/>
      <c r="AH22" s="5"/>
    </row>
    <row r="23" spans="1:34" ht="15.95" customHeight="1" x14ac:dyDescent="0.2">
      <c r="A23" s="122" t="s">
        <v>15</v>
      </c>
      <c r="B23" s="24"/>
      <c r="C23" s="90">
        <f t="shared" si="8"/>
        <v>0</v>
      </c>
      <c r="D23" s="90">
        <v>0</v>
      </c>
      <c r="E23" s="9">
        <f t="shared" si="5"/>
        <v>0</v>
      </c>
      <c r="F23" s="164">
        <f t="shared" si="28"/>
        <v>0</v>
      </c>
      <c r="G23" s="9">
        <f>G$26*$D23</f>
        <v>0</v>
      </c>
      <c r="H23" s="9">
        <f>H$26*$D23</f>
        <v>0</v>
      </c>
      <c r="I23" s="9">
        <f t="shared" si="29"/>
        <v>0</v>
      </c>
      <c r="J23" s="9">
        <f t="shared" si="29"/>
        <v>0</v>
      </c>
      <c r="K23" s="9">
        <f t="shared" si="29"/>
        <v>0</v>
      </c>
      <c r="L23" s="122" t="s">
        <v>27</v>
      </c>
      <c r="M23" s="24">
        <v>0</v>
      </c>
      <c r="N23" s="90">
        <f>M23/M$26</f>
        <v>0</v>
      </c>
      <c r="O23" s="90">
        <v>0</v>
      </c>
      <c r="P23" s="9">
        <f t="shared" ref="P23" si="37">P$26*$O$23</f>
        <v>0</v>
      </c>
      <c r="Q23" s="9">
        <f t="shared" ref="Q23:AD23" si="38">Q$26*$O$23</f>
        <v>0</v>
      </c>
      <c r="R23" s="9">
        <f t="shared" si="38"/>
        <v>0</v>
      </c>
      <c r="S23" s="9">
        <f t="shared" si="38"/>
        <v>0</v>
      </c>
      <c r="T23" s="9">
        <f t="shared" si="38"/>
        <v>0</v>
      </c>
      <c r="U23" s="9">
        <f t="shared" si="38"/>
        <v>0</v>
      </c>
      <c r="V23" s="135">
        <f t="shared" si="38"/>
        <v>0</v>
      </c>
      <c r="W23" s="135">
        <f t="shared" si="38"/>
        <v>0</v>
      </c>
      <c r="X23" s="9">
        <f t="shared" si="38"/>
        <v>0</v>
      </c>
      <c r="Y23" s="9">
        <f t="shared" si="38"/>
        <v>0</v>
      </c>
      <c r="Z23" s="9">
        <f t="shared" si="38"/>
        <v>0</v>
      </c>
      <c r="AA23" s="9">
        <f t="shared" si="38"/>
        <v>0</v>
      </c>
      <c r="AB23" s="9">
        <f t="shared" si="38"/>
        <v>0</v>
      </c>
      <c r="AC23" s="9">
        <f t="shared" si="38"/>
        <v>0</v>
      </c>
      <c r="AD23" s="9">
        <f t="shared" si="38"/>
        <v>0</v>
      </c>
      <c r="AE23" s="84">
        <f>SUM(P23:AD23)+E23+F23+G23+H23+I23+J23+K23</f>
        <v>0</v>
      </c>
      <c r="AG23" s="5"/>
      <c r="AH23" s="5"/>
    </row>
    <row r="24" spans="1:34" ht="15.95" customHeight="1" x14ac:dyDescent="0.2">
      <c r="A24" s="25" t="s">
        <v>4</v>
      </c>
      <c r="B24" s="24"/>
      <c r="C24" s="90">
        <f t="shared" si="8"/>
        <v>0</v>
      </c>
      <c r="D24" s="90">
        <f>0.00041191%+0.0000000002</f>
        <v>4.1192999999999997E-6</v>
      </c>
      <c r="E24" s="9">
        <f>E$26*$D24</f>
        <v>3.8819068006499995</v>
      </c>
      <c r="F24" s="164">
        <f t="shared" si="28"/>
        <v>1.9103846929199997</v>
      </c>
      <c r="G24" s="9">
        <f>G$26*$D24</f>
        <v>1.3270597235729997</v>
      </c>
      <c r="H24" s="9">
        <f>H$26*$D24</f>
        <v>4.1772045469769994</v>
      </c>
      <c r="I24" s="9">
        <f t="shared" si="29"/>
        <v>3.0525286275629999</v>
      </c>
      <c r="J24" s="9">
        <f t="shared" si="29"/>
        <v>8.6948145758429991</v>
      </c>
      <c r="K24" s="9">
        <f t="shared" si="29"/>
        <v>4.0106850987240001</v>
      </c>
      <c r="L24" s="25" t="s">
        <v>4</v>
      </c>
      <c r="M24" s="24">
        <v>0</v>
      </c>
      <c r="N24" s="90">
        <f>M24/M$26</f>
        <v>0</v>
      </c>
      <c r="O24" s="90">
        <v>5.9255999999999996E-6</v>
      </c>
      <c r="P24" s="9">
        <f t="shared" ref="P24" si="39">P$26*$O$24</f>
        <v>3.114142312752</v>
      </c>
      <c r="Q24" s="9">
        <f t="shared" ref="Q24:AD24" si="40">Q$26*$O$24</f>
        <v>15.609964693607997</v>
      </c>
      <c r="R24" s="9">
        <f t="shared" si="40"/>
        <v>0.84623949871199988</v>
      </c>
      <c r="S24" s="9">
        <f t="shared" si="40"/>
        <v>6.0775250362559996</v>
      </c>
      <c r="T24" s="9">
        <f t="shared" si="40"/>
        <v>5.2266024173519989</v>
      </c>
      <c r="U24" s="9">
        <f t="shared" si="40"/>
        <v>4.4890336229040004</v>
      </c>
      <c r="V24" s="135">
        <f t="shared" si="40"/>
        <v>8.332815032928</v>
      </c>
      <c r="W24" s="135">
        <f t="shared" si="40"/>
        <v>2.9459536377119999</v>
      </c>
      <c r="X24" s="9">
        <f t="shared" si="40"/>
        <v>3.0460045494239996</v>
      </c>
      <c r="Y24" s="9">
        <f t="shared" si="40"/>
        <v>2.1552849491039998</v>
      </c>
      <c r="Z24" s="9">
        <f t="shared" si="40"/>
        <v>7.732504407383999</v>
      </c>
      <c r="AA24" s="9">
        <f t="shared" si="40"/>
        <v>4.7614623125759996</v>
      </c>
      <c r="AB24" s="9">
        <f t="shared" si="40"/>
        <v>0</v>
      </c>
      <c r="AC24" s="9">
        <f t="shared" si="40"/>
        <v>0</v>
      </c>
      <c r="AD24" s="9">
        <f t="shared" si="40"/>
        <v>0</v>
      </c>
      <c r="AE24" s="84">
        <f>SUM(P24:AD24)+E24+F24+G24+H24+I24+J24+K24</f>
        <v>91.392116536961993</v>
      </c>
      <c r="AG24" s="5"/>
      <c r="AH24" s="5"/>
    </row>
    <row r="25" spans="1:34" ht="4.5" customHeight="1" thickBot="1" x14ac:dyDescent="0.25">
      <c r="A25" s="31"/>
      <c r="B25" s="134"/>
      <c r="C25" s="76"/>
      <c r="D25" s="76"/>
      <c r="E25" s="32">
        <f t="shared" si="5"/>
        <v>0</v>
      </c>
      <c r="F25" s="32">
        <f t="shared" si="28"/>
        <v>0</v>
      </c>
      <c r="G25" s="32">
        <f>G$26*$D25</f>
        <v>0</v>
      </c>
      <c r="H25" s="32">
        <f>H$26*$D25</f>
        <v>0</v>
      </c>
      <c r="I25" s="32">
        <f t="shared" si="29"/>
        <v>0</v>
      </c>
      <c r="J25" s="94"/>
      <c r="K25" s="94"/>
      <c r="L25" s="31"/>
      <c r="M25" s="134"/>
      <c r="N25" s="76"/>
      <c r="O25" s="76"/>
      <c r="P25" s="32"/>
      <c r="Q25" s="32"/>
      <c r="R25" s="32"/>
      <c r="S25" s="32"/>
      <c r="T25" s="32"/>
      <c r="U25" s="32"/>
      <c r="V25" s="134"/>
      <c r="W25" s="134"/>
      <c r="X25" s="32"/>
      <c r="Y25" s="32"/>
      <c r="Z25" s="9"/>
      <c r="AA25" s="9"/>
      <c r="AB25" s="9"/>
      <c r="AC25" s="9"/>
      <c r="AD25" s="9"/>
      <c r="AE25" s="84"/>
      <c r="AG25" s="5"/>
      <c r="AH25" s="5"/>
    </row>
    <row r="26" spans="1:34" s="5" customFormat="1" ht="15.95" customHeight="1" thickBot="1" x14ac:dyDescent="0.25">
      <c r="A26" s="53"/>
      <c r="B26" s="138">
        <f>SUM(B5:B24)</f>
        <v>15535747.450000001</v>
      </c>
      <c r="C26" s="78">
        <f>SUM(C5:C25)</f>
        <v>0.99999999999999978</v>
      </c>
      <c r="D26" s="182">
        <f>SUM(D5:D25)</f>
        <v>0.99999999999999978</v>
      </c>
      <c r="E26" s="133">
        <v>942370.5</v>
      </c>
      <c r="F26" s="55">
        <f>464048.74-286.2+1.85+0.01</f>
        <v>463764.39999999997</v>
      </c>
      <c r="G26" s="55">
        <f>321869.24+286.2+1.17</f>
        <v>322156.61</v>
      </c>
      <c r="H26" s="55">
        <v>1014056.89</v>
      </c>
      <c r="I26" s="55">
        <f>741027.02+3.89</f>
        <v>741030.91</v>
      </c>
      <c r="J26" s="82">
        <v>2110750.5099999998</v>
      </c>
      <c r="K26" s="53">
        <f>973630.53+2.14+0.01</f>
        <v>973632.68</v>
      </c>
      <c r="L26" s="139"/>
      <c r="M26" s="138">
        <f>SUM(M5:M24)</f>
        <v>18217722.399999999</v>
      </c>
      <c r="N26" s="137">
        <f>SUM(N5:N25)</f>
        <v>0.99999999999999989</v>
      </c>
      <c r="O26" s="77">
        <f>SUM(O5:O25)</f>
        <v>1</v>
      </c>
      <c r="P26" s="55">
        <f>525539.56+0.86</f>
        <v>525540.42000000004</v>
      </c>
      <c r="Q26" s="55">
        <f>2634326.42+0.01</f>
        <v>2634326.4299999997</v>
      </c>
      <c r="R26" s="55">
        <f>142807.27+3.5</f>
        <v>142810.76999999999</v>
      </c>
      <c r="S26" s="55">
        <v>1025638.76</v>
      </c>
      <c r="T26" s="55">
        <f>882037.08+0.58+0.01</f>
        <v>882037.66999999993</v>
      </c>
      <c r="U26" s="55">
        <f>757565.78+0.31</f>
        <v>757566.09000000008</v>
      </c>
      <c r="V26" s="55">
        <f>1406239.87+0.01</f>
        <v>1406239.8800000001</v>
      </c>
      <c r="W26" s="55">
        <f>497151.52+5.51-0.01</f>
        <v>497157.02</v>
      </c>
      <c r="X26" s="55">
        <f>514041.55-0.01</f>
        <v>514041.54</v>
      </c>
      <c r="Y26" s="131">
        <f>363723.73+0.62-0.01</f>
        <v>363724.33999999997</v>
      </c>
      <c r="Z26" s="155">
        <f>1304931.9-0.01</f>
        <v>1304931.8899999999</v>
      </c>
      <c r="AA26" s="82">
        <f>803537.7+3.27-0.01</f>
        <v>803540.96</v>
      </c>
      <c r="AB26" s="133"/>
      <c r="AC26" s="133"/>
      <c r="AD26" s="133"/>
      <c r="AE26" s="84">
        <f>SUM(AE5:AE25)</f>
        <v>17425318.27</v>
      </c>
      <c r="AF26" s="2"/>
    </row>
    <row r="27" spans="1:34" s="5" customFormat="1" ht="15.95" customHeight="1" x14ac:dyDescent="0.2">
      <c r="A27" s="221"/>
      <c r="B27" s="221"/>
      <c r="C27" s="85" t="s">
        <v>12</v>
      </c>
      <c r="D27" s="86"/>
      <c r="E27" s="107">
        <f t="shared" ref="E27:I27" si="41">SUM(E5:E14)</f>
        <v>550441.88058342785</v>
      </c>
      <c r="F27" s="154">
        <f t="shared" si="41"/>
        <v>270886.39604449103</v>
      </c>
      <c r="G27" s="154">
        <f t="shared" si="41"/>
        <v>188172.79429988726</v>
      </c>
      <c r="H27" s="154">
        <f t="shared" si="41"/>
        <v>592314.14984889934</v>
      </c>
      <c r="I27" s="154">
        <f t="shared" si="41"/>
        <v>432838.72709390719</v>
      </c>
      <c r="J27" s="154">
        <f t="shared" ref="J27:K27" si="42">SUM(J5:J14)</f>
        <v>1232896.7005724702</v>
      </c>
      <c r="K27" s="154">
        <f t="shared" si="42"/>
        <v>568702.22845121182</v>
      </c>
      <c r="M27" s="165"/>
      <c r="N27" s="140" t="s">
        <v>25</v>
      </c>
      <c r="O27" s="141"/>
      <c r="P27" s="107">
        <f>SUM(P5:P14)</f>
        <v>307195.02235068183</v>
      </c>
      <c r="Q27" s="107">
        <f t="shared" ref="Q27:Z27" si="43">SUM(Q5:Q14)</f>
        <v>1539847.2424686984</v>
      </c>
      <c r="R27" s="107">
        <f t="shared" si="43"/>
        <v>83477.418696107299</v>
      </c>
      <c r="S27" s="107">
        <f t="shared" si="43"/>
        <v>599518.34304567007</v>
      </c>
      <c r="T27" s="107">
        <f t="shared" si="43"/>
        <v>515578.95727562351</v>
      </c>
      <c r="U27" s="107">
        <f t="shared" si="43"/>
        <v>442821.37604119704</v>
      </c>
      <c r="V27" s="107">
        <f>SUM(V5:V14)</f>
        <v>821991.75349256699</v>
      </c>
      <c r="W27" s="107">
        <f>SUM(W5:W14)</f>
        <v>290604.02598661842</v>
      </c>
      <c r="X27" s="107">
        <f t="shared" si="43"/>
        <v>300473.56275560858</v>
      </c>
      <c r="Y27" s="107">
        <f t="shared" si="43"/>
        <v>212608.39795307646</v>
      </c>
      <c r="Z27" s="107">
        <f t="shared" si="43"/>
        <v>762774.02433606808</v>
      </c>
      <c r="AA27" s="107">
        <f>SUM(AA5:AA14)</f>
        <v>469695.14384238666</v>
      </c>
      <c r="AB27" s="107">
        <f>SUM(AB5:AB14)</f>
        <v>0</v>
      </c>
      <c r="AC27" s="107">
        <f>SUM(AC5:AC14)</f>
        <v>0</v>
      </c>
      <c r="AD27" s="107">
        <f>SUM(AD5:AD14)</f>
        <v>0</v>
      </c>
      <c r="AE27" s="84">
        <f>SUM(P27:AD27)+E27+F27+G27+H27+I27+J27+K27</f>
        <v>10182838.145138597</v>
      </c>
      <c r="AF27" s="2"/>
    </row>
    <row r="28" spans="1:34" ht="15.75" customHeight="1" x14ac:dyDescent="0.2">
      <c r="A28" s="219"/>
      <c r="B28" s="219"/>
      <c r="C28" s="39" t="s">
        <v>28</v>
      </c>
      <c r="D28" s="60"/>
      <c r="E28" s="108">
        <f>E16+E17</f>
        <v>292657.28079780401</v>
      </c>
      <c r="F28" s="108">
        <f t="shared" ref="F28:I28" si="44">F16+F17</f>
        <v>144024.06297186203</v>
      </c>
      <c r="G28" s="108">
        <f t="shared" si="44"/>
        <v>100047.1443807278</v>
      </c>
      <c r="H28" s="108">
        <f t="shared" si="44"/>
        <v>314919.80277574254</v>
      </c>
      <c r="I28" s="108">
        <f t="shared" si="44"/>
        <v>230130.39044380345</v>
      </c>
      <c r="J28" s="108">
        <f t="shared" ref="J28:K28" si="45">J16+J17</f>
        <v>655502.80351430574</v>
      </c>
      <c r="K28" s="108">
        <f t="shared" si="45"/>
        <v>302365.88754070562</v>
      </c>
      <c r="M28" s="116"/>
      <c r="N28" s="39" t="s">
        <v>28</v>
      </c>
      <c r="O28" s="142"/>
      <c r="P28" s="108">
        <f t="shared" ref="P28:AD28" si="46">P16+P17</f>
        <v>163412.01932705453</v>
      </c>
      <c r="Q28" s="108">
        <f t="shared" si="46"/>
        <v>819119.87187004648</v>
      </c>
      <c r="R28" s="108">
        <f t="shared" si="46"/>
        <v>44405.711567059931</v>
      </c>
      <c r="S28" s="108">
        <f t="shared" si="46"/>
        <v>318913.05500668479</v>
      </c>
      <c r="T28" s="108">
        <f t="shared" si="46"/>
        <v>274261.60061528685</v>
      </c>
      <c r="U28" s="108">
        <f t="shared" si="46"/>
        <v>235558.29357635544</v>
      </c>
      <c r="V28" s="108">
        <f t="shared" si="46"/>
        <v>437257.51569981017</v>
      </c>
      <c r="W28" s="108">
        <f t="shared" si="46"/>
        <v>154586.45894605183</v>
      </c>
      <c r="X28" s="108">
        <f t="shared" si="46"/>
        <v>159836.54705262987</v>
      </c>
      <c r="Y28" s="108">
        <f t="shared" si="46"/>
        <v>113096.77926923326</v>
      </c>
      <c r="Z28" s="108">
        <f t="shared" si="46"/>
        <v>405756.71654174523</v>
      </c>
      <c r="AA28" s="108">
        <f t="shared" si="46"/>
        <v>249853.76174414885</v>
      </c>
      <c r="AB28" s="108">
        <f t="shared" ref="AB28:AC28" si="47">AB16+AB17</f>
        <v>0</v>
      </c>
      <c r="AC28" s="108">
        <f t="shared" si="47"/>
        <v>0</v>
      </c>
      <c r="AD28" s="108">
        <f t="shared" si="46"/>
        <v>0</v>
      </c>
      <c r="AE28" s="84">
        <f>SUM(P28:AD28)+E28+F28+G28+H28+I28+J28+K28</f>
        <v>5415705.7036410589</v>
      </c>
    </row>
    <row r="29" spans="1:34" ht="15.75" customHeight="1" x14ac:dyDescent="0.2">
      <c r="A29" s="219"/>
      <c r="B29" s="219"/>
      <c r="C29" s="49" t="s">
        <v>9</v>
      </c>
      <c r="D29" s="61"/>
      <c r="E29" s="109">
        <f t="shared" ref="E29:I29" si="48">SUM(E19:E21)</f>
        <v>99267.456711967505</v>
      </c>
      <c r="F29" s="109">
        <f t="shared" si="48"/>
        <v>48852.030598953992</v>
      </c>
      <c r="G29" s="109">
        <f t="shared" si="48"/>
        <v>33935.344259661353</v>
      </c>
      <c r="H29" s="109">
        <f t="shared" si="48"/>
        <v>106818.76017081116</v>
      </c>
      <c r="I29" s="109">
        <f t="shared" si="48"/>
        <v>78058.739933661855</v>
      </c>
      <c r="J29" s="109">
        <f t="shared" ref="J29:K29" si="49">SUM(J19:J21)</f>
        <v>222342.31109864786</v>
      </c>
      <c r="K29" s="109">
        <f t="shared" si="49"/>
        <v>102560.55332298382</v>
      </c>
      <c r="M29" s="41"/>
      <c r="N29" s="49" t="s">
        <v>9</v>
      </c>
      <c r="O29" s="143"/>
      <c r="P29" s="109">
        <f>SUM(P19:P21)</f>
        <v>54930.264179950951</v>
      </c>
      <c r="Q29" s="109">
        <f t="shared" ref="Q29:Z29" si="50">SUM(Q19:Q21)</f>
        <v>275343.70569656097</v>
      </c>
      <c r="R29" s="109">
        <f t="shared" si="50"/>
        <v>14926.793497334065</v>
      </c>
      <c r="S29" s="109">
        <f t="shared" si="50"/>
        <v>107201.28442260883</v>
      </c>
      <c r="T29" s="109">
        <f t="shared" si="50"/>
        <v>92191.88550667213</v>
      </c>
      <c r="U29" s="109">
        <f t="shared" si="50"/>
        <v>79181.931348824713</v>
      </c>
      <c r="V29" s="109">
        <f>SUM(V19:V21)</f>
        <v>146982.27799259004</v>
      </c>
      <c r="W29" s="109">
        <f>SUM(W19:W21)</f>
        <v>51963.589113692069</v>
      </c>
      <c r="X29" s="109">
        <f t="shared" si="50"/>
        <v>53728.384187212127</v>
      </c>
      <c r="Y29" s="109">
        <f t="shared" si="50"/>
        <v>38017.00749274109</v>
      </c>
      <c r="Z29" s="109">
        <f t="shared" si="50"/>
        <v>136393.41661777924</v>
      </c>
      <c r="AA29" s="109">
        <f>SUM(AA19:AA21)</f>
        <v>83987.292951151874</v>
      </c>
      <c r="AB29" s="109">
        <f>SUM(AB19:AB21)</f>
        <v>0</v>
      </c>
      <c r="AC29" s="109">
        <f>SUM(AC19:AC21)</f>
        <v>0</v>
      </c>
      <c r="AD29" s="109">
        <f>SUM(AD19:AD21)</f>
        <v>0</v>
      </c>
      <c r="AE29" s="84">
        <f>SUM(P29:AD29)+E29+F29+G29+H29+I29+J29+K29</f>
        <v>1826683.0291038058</v>
      </c>
    </row>
    <row r="30" spans="1:34" ht="15.75" customHeight="1" thickBot="1" x14ac:dyDescent="0.25">
      <c r="A30" s="219"/>
      <c r="B30" s="219"/>
      <c r="C30" s="106" t="s">
        <v>26</v>
      </c>
      <c r="D30" s="106"/>
      <c r="E30" s="114">
        <f t="shared" ref="E30:I30" si="51">E23+E24</f>
        <v>3.8819068006499995</v>
      </c>
      <c r="F30" s="110">
        <f t="shared" si="51"/>
        <v>1.9103846929199997</v>
      </c>
      <c r="G30" s="110">
        <f t="shared" si="51"/>
        <v>1.3270597235729997</v>
      </c>
      <c r="H30" s="110">
        <f t="shared" si="51"/>
        <v>4.1772045469769994</v>
      </c>
      <c r="I30" s="110">
        <f t="shared" si="51"/>
        <v>3.0525286275629999</v>
      </c>
      <c r="J30" s="110">
        <f t="shared" ref="J30:K30" si="52">J23+J24</f>
        <v>8.6948145758429991</v>
      </c>
      <c r="K30" s="110">
        <f t="shared" si="52"/>
        <v>4.0106850987240001</v>
      </c>
      <c r="L30" s="43"/>
      <c r="M30" s="42"/>
      <c r="N30" s="40" t="s">
        <v>10</v>
      </c>
      <c r="O30" s="144"/>
      <c r="P30" s="114">
        <f t="shared" ref="P30:AA30" si="53">P23+P24</f>
        <v>3.114142312752</v>
      </c>
      <c r="Q30" s="114">
        <f t="shared" si="53"/>
        <v>15.609964693607997</v>
      </c>
      <c r="R30" s="114">
        <f t="shared" si="53"/>
        <v>0.84623949871199988</v>
      </c>
      <c r="S30" s="114">
        <f t="shared" si="53"/>
        <v>6.0775250362559996</v>
      </c>
      <c r="T30" s="114">
        <f t="shared" si="53"/>
        <v>5.2266024173519989</v>
      </c>
      <c r="U30" s="114">
        <f t="shared" si="53"/>
        <v>4.4890336229040004</v>
      </c>
      <c r="V30" s="114">
        <f>V23+V24</f>
        <v>8.332815032928</v>
      </c>
      <c r="W30" s="114">
        <f>W23+W24</f>
        <v>2.9459536377119999</v>
      </c>
      <c r="X30" s="114">
        <f t="shared" si="53"/>
        <v>3.0460045494239996</v>
      </c>
      <c r="Y30" s="114">
        <f t="shared" si="53"/>
        <v>2.1552849491039998</v>
      </c>
      <c r="Z30" s="114">
        <f t="shared" si="53"/>
        <v>7.732504407383999</v>
      </c>
      <c r="AA30" s="114">
        <f t="shared" si="53"/>
        <v>4.7614623125759996</v>
      </c>
      <c r="AB30" s="114">
        <f t="shared" ref="AB30:AC30" si="54">AB23+AB24</f>
        <v>0</v>
      </c>
      <c r="AC30" s="114">
        <f t="shared" si="54"/>
        <v>0</v>
      </c>
      <c r="AD30" s="114">
        <f>AD23+AD24</f>
        <v>0</v>
      </c>
      <c r="AE30" s="84">
        <f>SUM(P30:AD30)+E30+F30+G30+H30+I30+J30+K30</f>
        <v>91.392116536961993</v>
      </c>
    </row>
    <row r="31" spans="1:34" ht="14.25" customHeight="1" thickBot="1" x14ac:dyDescent="0.25">
      <c r="A31" s="219"/>
      <c r="B31" s="219"/>
      <c r="C31" s="66" t="s">
        <v>11</v>
      </c>
      <c r="D31" s="67"/>
      <c r="E31" s="30">
        <f t="shared" ref="E31:I31" si="55">E27+E28+E29+E30</f>
        <v>942370.5</v>
      </c>
      <c r="F31" s="30">
        <f t="shared" si="55"/>
        <v>463764.39999999997</v>
      </c>
      <c r="G31" s="51">
        <f t="shared" si="55"/>
        <v>322156.60999999993</v>
      </c>
      <c r="H31" s="30">
        <f t="shared" si="55"/>
        <v>1014056.89</v>
      </c>
      <c r="I31" s="30">
        <f t="shared" si="55"/>
        <v>741030.91</v>
      </c>
      <c r="J31" s="30">
        <f t="shared" ref="J31:K31" si="56">J27+J28+J29+J30</f>
        <v>2110750.5099999998</v>
      </c>
      <c r="K31" s="30">
        <f t="shared" si="56"/>
        <v>973632.67999999993</v>
      </c>
      <c r="L31" s="38"/>
      <c r="M31" s="43"/>
      <c r="N31" s="66" t="s">
        <v>11</v>
      </c>
      <c r="O31" s="67"/>
      <c r="P31" s="51">
        <f t="shared" ref="P31:AB31" si="57">P27+P28+P29+P30</f>
        <v>525540.42000000004</v>
      </c>
      <c r="Q31" s="51">
        <f t="shared" si="57"/>
        <v>2634326.4299999992</v>
      </c>
      <c r="R31" s="51">
        <f t="shared" si="57"/>
        <v>142810.76999999999</v>
      </c>
      <c r="S31" s="51">
        <f t="shared" si="57"/>
        <v>1025638.7599999999</v>
      </c>
      <c r="T31" s="51">
        <f t="shared" si="57"/>
        <v>882037.66999999981</v>
      </c>
      <c r="U31" s="51">
        <f t="shared" si="57"/>
        <v>757566.0900000002</v>
      </c>
      <c r="V31" s="51">
        <f>V27+V28+V29+V30</f>
        <v>1406239.8800000001</v>
      </c>
      <c r="W31" s="51">
        <f>W27+W28+W29+W30</f>
        <v>497157.02</v>
      </c>
      <c r="X31" s="51">
        <f t="shared" si="57"/>
        <v>514041.54</v>
      </c>
      <c r="Y31" s="51">
        <f t="shared" si="57"/>
        <v>363724.33999999997</v>
      </c>
      <c r="Z31" s="51">
        <f t="shared" si="57"/>
        <v>1304931.8899999999</v>
      </c>
      <c r="AA31" s="51">
        <f t="shared" si="57"/>
        <v>803540.96</v>
      </c>
      <c r="AB31" s="30">
        <f t="shared" si="57"/>
        <v>0</v>
      </c>
      <c r="AC31" s="30">
        <f t="shared" ref="AC31" si="58">AC27+AC28+AC29+AC30</f>
        <v>0</v>
      </c>
      <c r="AD31" s="30">
        <f>AD27+AD28+AD29+AD30</f>
        <v>0</v>
      </c>
      <c r="AE31" s="84">
        <f>SUM(P31:AD31)+E31+F31+G31+H31+I31+J31+K31</f>
        <v>17425318.27</v>
      </c>
    </row>
    <row r="32" spans="1:34" ht="15.75" customHeight="1" x14ac:dyDescent="0.2">
      <c r="A32" s="219"/>
      <c r="B32" s="219"/>
      <c r="C32" s="7"/>
      <c r="D32" s="7"/>
      <c r="E32" s="17">
        <f t="shared" ref="E32:I32" si="59">E26-E31</f>
        <v>0</v>
      </c>
      <c r="F32" s="17">
        <f t="shared" si="59"/>
        <v>0</v>
      </c>
      <c r="G32" s="17">
        <f t="shared" si="59"/>
        <v>0</v>
      </c>
      <c r="H32" s="17">
        <f t="shared" si="59"/>
        <v>0</v>
      </c>
      <c r="I32" s="17">
        <f t="shared" si="59"/>
        <v>0</v>
      </c>
      <c r="J32" s="17"/>
      <c r="K32" s="17"/>
      <c r="L32" s="7"/>
      <c r="M32" s="7"/>
      <c r="N32" s="7"/>
      <c r="O32" s="7"/>
      <c r="P32" s="81">
        <f t="shared" ref="P32:AA32" si="60">P26-P31</f>
        <v>0</v>
      </c>
      <c r="Q32" s="81">
        <f t="shared" si="60"/>
        <v>0</v>
      </c>
      <c r="R32" s="81">
        <f t="shared" si="60"/>
        <v>0</v>
      </c>
      <c r="S32" s="81">
        <f t="shared" si="60"/>
        <v>0</v>
      </c>
      <c r="T32" s="81">
        <f t="shared" si="60"/>
        <v>0</v>
      </c>
      <c r="U32" s="81">
        <f t="shared" si="60"/>
        <v>0</v>
      </c>
      <c r="V32" s="81">
        <f>V26-V31</f>
        <v>0</v>
      </c>
      <c r="W32" s="81">
        <f>W26-W31</f>
        <v>0</v>
      </c>
      <c r="X32" s="81">
        <f t="shared" si="60"/>
        <v>0</v>
      </c>
      <c r="Y32" s="81">
        <f t="shared" si="60"/>
        <v>0</v>
      </c>
      <c r="Z32" s="81">
        <f t="shared" si="60"/>
        <v>0</v>
      </c>
      <c r="AA32" s="81">
        <f t="shared" si="60"/>
        <v>0</v>
      </c>
      <c r="AB32" s="81"/>
      <c r="AC32" s="81"/>
      <c r="AD32" s="81">
        <f>AD26-AD31</f>
        <v>0</v>
      </c>
      <c r="AE32" s="166">
        <f>SUM(AE27:AE31)</f>
        <v>34850636.539999992</v>
      </c>
      <c r="AF32" s="7">
        <f>AF26</f>
        <v>0</v>
      </c>
    </row>
    <row r="33" spans="1:32" x14ac:dyDescent="0.2">
      <c r="A33" s="17"/>
      <c r="B33" s="17"/>
      <c r="C33" s="7"/>
      <c r="D33" s="7"/>
      <c r="E33" s="17"/>
      <c r="F33" s="17"/>
      <c r="G33" s="17"/>
      <c r="H33" s="17"/>
      <c r="I33" s="17"/>
      <c r="J33" s="17"/>
      <c r="K33" s="17"/>
      <c r="L33" s="7"/>
      <c r="M33" s="7"/>
      <c r="N33" s="7"/>
      <c r="O33" s="7"/>
      <c r="P33" s="82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27">
        <f>SUM(A33:AE33)</f>
        <v>0</v>
      </c>
    </row>
    <row r="34" spans="1:32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27"/>
    </row>
    <row r="35" spans="1:32" x14ac:dyDescent="0.2">
      <c r="G35" s="7"/>
      <c r="L35" s="7"/>
      <c r="R35" s="36"/>
      <c r="S35" s="37"/>
      <c r="T35" s="36"/>
      <c r="AE35" s="15"/>
    </row>
    <row r="36" spans="1:32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21"/>
      <c r="P36" s="14"/>
      <c r="Q36" s="14"/>
      <c r="R36" s="36"/>
      <c r="S36" s="37"/>
      <c r="T36" s="36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5"/>
    </row>
    <row r="37" spans="1:32" x14ac:dyDescent="0.2">
      <c r="R37" s="36"/>
      <c r="S37" s="115"/>
      <c r="T37" s="36"/>
      <c r="AE37" s="16"/>
    </row>
    <row r="38" spans="1:32" x14ac:dyDescent="0.2">
      <c r="P38" s="93"/>
      <c r="Q38" s="93"/>
      <c r="R38" s="36"/>
      <c r="S38" s="36"/>
      <c r="T38" s="36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16"/>
    </row>
    <row r="39" spans="1:32" x14ac:dyDescent="0.2"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</row>
    <row r="40" spans="1:32" x14ac:dyDescent="0.2"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102"/>
      <c r="AC40" s="102"/>
      <c r="AD40" s="102"/>
    </row>
    <row r="41" spans="1:32" x14ac:dyDescent="0.2"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103"/>
      <c r="AC41" s="103"/>
      <c r="AD41" s="103"/>
    </row>
    <row r="45" spans="1:32" ht="13.5" customHeight="1" x14ac:dyDescent="0.2"/>
    <row r="46" spans="1:32" ht="15" customHeight="1" x14ac:dyDescent="0.2"/>
    <row r="55" ht="16.5" customHeight="1" x14ac:dyDescent="0.2"/>
    <row r="58" ht="13.5" customHeight="1" x14ac:dyDescent="0.2"/>
    <row r="59" ht="15.75" customHeight="1" x14ac:dyDescent="0.2"/>
  </sheetData>
  <mergeCells count="1">
    <mergeCell ref="A27:B32"/>
  </mergeCells>
  <printOptions horizontalCentered="1" gridLinesSet="0"/>
  <pageMargins left="0.15937499999999999" right="0.25" top="1.3218749999999999" bottom="0.75" header="0.3" footer="0.3"/>
  <pageSetup paperSize="9" scale="90" orientation="landscape" r:id="rId1"/>
  <headerFooter alignWithMargins="0">
    <oddHeader xml:space="preserve">&amp;L&amp;9&amp;G&amp;C&amp;20REPASSE SOBRE AS VENDAS
&amp;"Arial,Negrito"VEM COMUM
ABRIL/2022&amp;R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REPASSE VT-ABR-22</vt:lpstr>
      <vt:lpstr>REPASSE VE-ABRIL-22</vt:lpstr>
      <vt:lpstr>REPASSE VC-ABRIL-22</vt:lpstr>
      <vt:lpstr>'REPASSE VC-ABRIL-22'!Area_de_impressao</vt:lpstr>
      <vt:lpstr>'REPASSE VE-ABRIL-22'!Area_de_impressao</vt:lpstr>
      <vt:lpstr>'REPASSE VT-ABR-22'!Area_de_impressao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Ramos</dc:creator>
  <cp:lastModifiedBy>Thiago Augusto Pinto Ribeiro</cp:lastModifiedBy>
  <cp:lastPrinted>2021-01-18T13:59:46Z</cp:lastPrinted>
  <dcterms:created xsi:type="dcterms:W3CDTF">2010-12-16T16:58:27Z</dcterms:created>
  <dcterms:modified xsi:type="dcterms:W3CDTF">2022-05-02T19:25:18Z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GUID">
    <vt:lpwstr>a2231e1f-dcd9-49e5-b35d-d9bf316e6dc6</vt:lpwstr>
  </property>
  <property fmtid="{D5CDD505-2E9C-101B-9397-08002B2CF9AE}" pid="3" name="MODFILEGUID">
    <vt:lpwstr>b4b2bbf5-a100-4592-b308-914114e31a6e</vt:lpwstr>
  </property>
  <property fmtid="{D5CDD505-2E9C-101B-9397-08002B2CF9AE}" pid="4" name="FILEOWNER">
    <vt:lpwstr>José Ramos</vt:lpwstr>
  </property>
  <property fmtid="{D5CDD505-2E9C-101B-9397-08002B2CF9AE}" pid="5" name="MODFILEOWNER">
    <vt:lpwstr>mbr</vt:lpwstr>
  </property>
  <property fmtid="{D5CDD505-2E9C-101B-9397-08002B2CF9AE}" pid="6" name="IPPCLASS">
    <vt:i4>1</vt:i4>
  </property>
  <property fmtid="{D5CDD505-2E9C-101B-9397-08002B2CF9AE}" pid="7" name="MODIPPCLASS">
    <vt:i4>0</vt:i4>
  </property>
  <property fmtid="{D5CDD505-2E9C-101B-9397-08002B2CF9AE}" pid="8" name="MACHINEID">
    <vt:lpwstr>JGCMPE11</vt:lpwstr>
  </property>
  <property fmtid="{D5CDD505-2E9C-101B-9397-08002B2CF9AE}" pid="9" name="MODMACHINEID">
    <vt:lpwstr>JGCMPE11</vt:lpwstr>
  </property>
  <property fmtid="{D5CDD505-2E9C-101B-9397-08002B2CF9AE}" pid="10" name="CURRENTCLASS">
    <vt:lpwstr>Classified - Unclassified</vt:lpwstr>
  </property>
</Properties>
</file>